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30" yWindow="600" windowWidth="27495" windowHeight="11955"/>
  </bookViews>
  <sheets>
    <sheet name="Исполнение за 9 месяцев 2023 го" sheetId="2" r:id="rId1"/>
  </sheets>
  <definedNames>
    <definedName name="_xlnm.Print_Titles" localSheetId="0">'Исполнение за 9 месяцев 2023 го'!$13:$13</definedName>
  </definedNames>
  <calcPr calcId="125725"/>
</workbook>
</file>

<file path=xl/calcChain.xml><?xml version="1.0" encoding="utf-8"?>
<calcChain xmlns="http://schemas.openxmlformats.org/spreadsheetml/2006/main">
  <c r="U584" i="2"/>
  <c r="U608"/>
  <c r="U195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40"/>
  <c r="U41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81"/>
  <c r="U82"/>
  <c r="U83"/>
  <c r="U84"/>
  <c r="U85"/>
  <c r="U86"/>
  <c r="U87"/>
  <c r="U88"/>
  <c r="U92"/>
  <c r="U93"/>
  <c r="U94"/>
  <c r="U95"/>
  <c r="U96"/>
  <c r="U97"/>
  <c r="U98"/>
  <c r="U99"/>
  <c r="U100"/>
  <c r="U101"/>
  <c r="U102"/>
  <c r="U103"/>
  <c r="U104"/>
  <c r="U111"/>
  <c r="U112"/>
  <c r="U113"/>
  <c r="U114"/>
  <c r="U119"/>
  <c r="U120"/>
  <c r="U121"/>
  <c r="U122"/>
  <c r="U123"/>
  <c r="U124"/>
  <c r="U125"/>
  <c r="U126"/>
  <c r="U127"/>
  <c r="U131"/>
  <c r="U132"/>
  <c r="U134"/>
  <c r="U137"/>
  <c r="U138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483"/>
  <c r="U484"/>
  <c r="U485"/>
  <c r="U486"/>
  <c r="U487"/>
  <c r="U488"/>
  <c r="U489"/>
  <c r="U490"/>
  <c r="U491"/>
  <c r="U492"/>
  <c r="U493"/>
  <c r="U494"/>
  <c r="U495"/>
  <c r="U496"/>
  <c r="U497"/>
  <c r="U498"/>
  <c r="U499"/>
  <c r="U500"/>
  <c r="U501"/>
  <c r="U502"/>
  <c r="U503"/>
  <c r="U504"/>
  <c r="U505"/>
  <c r="U506"/>
  <c r="U507"/>
  <c r="U508"/>
  <c r="U509"/>
  <c r="U510"/>
  <c r="U511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U529"/>
  <c r="U530"/>
  <c r="U531"/>
  <c r="U532"/>
  <c r="U533"/>
  <c r="U534"/>
  <c r="U535"/>
  <c r="U536"/>
  <c r="U537"/>
  <c r="U538"/>
  <c r="U539"/>
  <c r="U540"/>
  <c r="U541"/>
  <c r="U542"/>
  <c r="U543"/>
  <c r="U544"/>
  <c r="U545"/>
  <c r="U546"/>
  <c r="U547"/>
  <c r="U548"/>
  <c r="U549"/>
  <c r="U550"/>
  <c r="U551"/>
  <c r="U552"/>
  <c r="U553"/>
  <c r="U554"/>
  <c r="U555"/>
  <c r="U556"/>
  <c r="U557"/>
  <c r="U558"/>
  <c r="U559"/>
  <c r="U560"/>
  <c r="U561"/>
  <c r="U562"/>
  <c r="U563"/>
  <c r="U564"/>
  <c r="U565"/>
  <c r="U566"/>
  <c r="U567"/>
  <c r="U568"/>
  <c r="U569"/>
  <c r="U570"/>
  <c r="U571"/>
  <c r="U572"/>
  <c r="U573"/>
  <c r="U574"/>
  <c r="U575"/>
  <c r="U576"/>
  <c r="U577"/>
  <c r="U578"/>
  <c r="U579"/>
  <c r="U580"/>
  <c r="U581"/>
  <c r="U582"/>
  <c r="U583"/>
  <c r="U585"/>
  <c r="U586"/>
  <c r="U587"/>
  <c r="U588"/>
  <c r="U589"/>
  <c r="U590"/>
  <c r="U591"/>
  <c r="U592"/>
  <c r="U593"/>
  <c r="U594"/>
  <c r="U596"/>
  <c r="U597"/>
  <c r="U598"/>
  <c r="U599"/>
  <c r="U600"/>
  <c r="U601"/>
  <c r="U602"/>
  <c r="U603"/>
  <c r="U604"/>
  <c r="U605"/>
  <c r="U606"/>
  <c r="U607"/>
</calcChain>
</file>

<file path=xl/sharedStrings.xml><?xml version="1.0" encoding="utf-8"?>
<sst xmlns="http://schemas.openxmlformats.org/spreadsheetml/2006/main" count="1239" uniqueCount="926">
  <si>
    <t>1</t>
  </si>
  <si>
    <t>3</t>
  </si>
  <si>
    <t>5</t>
  </si>
  <si>
    <t>7</t>
  </si>
  <si>
    <t>8</t>
  </si>
  <si>
    <t>9</t>
  </si>
  <si>
    <t>10</t>
  </si>
  <si>
    <t>19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</si>
  <si>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</si>
  <si>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</si>
  <si>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</si>
  <si>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</si>
  <si>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</si>
  <si>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</si>
  <si>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</si>
  <si>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</si>
  <si>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</si>
  <si>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</si>
  <si>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</si>
  <si>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</si>
  <si>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</si>
  <si>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</si>
  <si>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</si>
  <si>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</si>
  <si>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</si>
  <si>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</si>
  <si>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</si>
  <si>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</si>
  <si>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</si>
  <si>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</si>
  <si>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</si>
  <si>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</si>
  <si>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</si>
  <si>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</si>
  <si>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</si>
  <si>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</si>
  <si>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</si>
  <si>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</si>
  <si>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</si>
  <si>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</si>
  <si>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</si>
  <si>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</si>
  <si>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</si>
  <si>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</si>
  <si>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</si>
  <si>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</si>
  <si>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</si>
  <si>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</si>
  <si>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</si>
  <si>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</si>
  <si>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</si>
  <si>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</si>
  <si>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</si>
  <si>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</si>
  <si>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</si>
  <si>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</si>
  <si>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</si>
  <si>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</si>
  <si>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</si>
  <si>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</si>
  <si>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</si>
  <si>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</si>
  <si>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</si>
  <si>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</si>
  <si>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</si>
  <si>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</si>
  <si>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</si>
  <si>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</si>
  <si>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</si>
  <si>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</si>
  <si>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</si>
  <si>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</si>
  <si>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</si>
  <si>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</si>
  <si>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</si>
  <si>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</si>
  <si>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</si>
  <si>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</si>
  <si>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</si>
  <si>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</si>
  <si>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</si>
  <si>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</si>
  <si>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</si>
  <si>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</si>
  <si>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</si>
  <si>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</si>
  <si>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</si>
  <si>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</si>
  <si>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</si>
  <si>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</si>
  <si>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</si>
  <si>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</si>
  <si>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</si>
  <si>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</si>
  <si>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</si>
  <si>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</si>
  <si>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</si>
  <si>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</si>
  <si>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</si>
  <si>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</si>
  <si>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</si>
  <si>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</si>
  <si>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</si>
  <si>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</si>
  <si>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</si>
  <si>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</si>
  <si>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</si>
  <si>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</si>
  <si>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</si>
  <si>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</si>
  <si>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</si>
  <si>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</si>
  <si>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</si>
  <si>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</si>
  <si>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</si>
  <si>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</si>
  <si>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</si>
  <si>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</si>
  <si>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</si>
  <si>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</si>
  <si>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</si>
  <si>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</si>
  <si>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</si>
  <si>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</si>
  <si>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</si>
  <si>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</si>
  <si>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</si>
  <si>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</si>
  <si>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</si>
  <si>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</si>
  <si>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</si>
  <si>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</si>
  <si>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</si>
  <si>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</si>
  <si>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</si>
  <si>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</si>
  <si>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</si>
  <si>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</si>
  <si>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</si>
  <si>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</si>
  <si>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</si>
  <si>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</si>
  <si>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</si>
  <si>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</si>
  <si>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</si>
  <si>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</si>
  <si>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</si>
  <si>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</si>
  <si>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</si>
  <si>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</si>
  <si>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</si>
  <si>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</si>
  <si>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</si>
  <si>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</si>
  <si>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</si>
  <si>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</si>
  <si>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</si>
  <si>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</si>
  <si>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</si>
  <si>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</si>
  <si>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</si>
  <si>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</si>
  <si>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</si>
  <si>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</si>
  <si>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</si>
  <si>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</si>
  <si>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</si>
  <si>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</si>
  <si>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</si>
  <si>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</si>
  <si>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</si>
  <si>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</si>
  <si>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</si>
  <si>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</si>
  <si>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</si>
  <si>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</si>
  <si>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</si>
  <si>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</si>
  <si>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</si>
  <si>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</si>
  <si>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</si>
  <si>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</si>
  <si>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</si>
  <si>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</si>
  <si>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</si>
  <si>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</si>
  <si>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</si>
  <si>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</si>
  <si>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</si>
  <si>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</si>
  <si>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</si>
  <si>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</si>
  <si>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</si>
  <si>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</si>
  <si>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</si>
  <si>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</si>
  <si>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</si>
  <si>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</si>
  <si>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</si>
  <si>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</si>
  <si>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</si>
  <si>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</si>
  <si>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</si>
  <si>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</si>
  <si>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</si>
  <si>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</si>
  <si>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</si>
  <si>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</si>
  <si>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</si>
  <si>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</si>
  <si>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</si>
  <si>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</si>
  <si>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</si>
  <si>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</si>
  <si>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</si>
  <si>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</si>
  <si>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</si>
  <si>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</si>
  <si>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</si>
  <si>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</si>
  <si>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</si>
  <si>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</si>
  <si>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</si>
  <si>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</si>
  <si>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</si>
  <si>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</si>
  <si>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</si>
  <si>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</si>
  <si>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</si>
  <si>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</si>
  <si>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</si>
  <si>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</si>
  <si>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</si>
  <si>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</si>
  <si>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</si>
  <si>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</si>
  <si>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</si>
  <si>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</si>
  <si>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</si>
  <si>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</si>
  <si>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</si>
  <si>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</si>
  <si>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</si>
  <si>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</si>
  <si>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</si>
  <si>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</si>
  <si>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</si>
  <si>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</si>
  <si>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</si>
  <si>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</si>
  <si>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</si>
  <si>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</si>
  <si>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</si>
  <si>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</si>
  <si>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</si>
  <si>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</si>
  <si>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</si>
  <si>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</si>
  <si>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</si>
  <si>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</si>
  <si>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</si>
  <si>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</si>
  <si>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</si>
  <si>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</si>
  <si>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</si>
  <si>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Инициативные платежи</t>
  </si>
  <si>
    <t xml:space="preserve"> 000 1171500000 0000 150</t>
  </si>
  <si>
    <t>Инициативные платежи, зачисляемые в бюджеты городских округов</t>
  </si>
  <si>
    <t xml:space="preserve"> 000 1171502004 0000 150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</si>
  <si>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</si>
  <si>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</si>
  <si>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</si>
  <si>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</si>
  <si>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</si>
  <si>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</si>
  <si>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</si>
  <si>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</si>
  <si>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</si>
  <si>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</si>
  <si>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</si>
  <si>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</si>
  <si>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</si>
  <si>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</si>
  <si>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</si>
  <si>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</si>
  <si>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</si>
  <si>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</si>
  <si>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</si>
  <si>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</si>
  <si>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</si>
  <si>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</si>
  <si>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</si>
  <si>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</si>
  <si>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</si>
  <si>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</si>
  <si>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</si>
  <si>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</si>
  <si>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</si>
  <si>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</si>
  <si>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</si>
  <si>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</si>
  <si>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</si>
  <si>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</si>
  <si>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</si>
  <si>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</si>
  <si>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</si>
  <si>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</si>
  <si>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</si>
  <si>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</si>
  <si>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</si>
  <si>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</si>
  <si>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</si>
  <si>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</si>
  <si>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</si>
  <si>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</si>
  <si>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</si>
  <si>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</si>
  <si>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</si>
  <si>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</si>
  <si>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</si>
  <si>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</si>
  <si>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</si>
  <si>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</si>
  <si>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</si>
  <si>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</si>
  <si>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</si>
  <si>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</si>
  <si>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</si>
  <si>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</si>
  <si>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</si>
  <si>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</si>
  <si>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</si>
  <si>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</si>
  <si>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</si>
  <si>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</si>
  <si>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</si>
  <si>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</si>
  <si>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</si>
  <si>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</si>
  <si>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</si>
  <si>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</si>
  <si>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</si>
  <si>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</si>
  <si>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</si>
  <si>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</si>
  <si>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</si>
  <si>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000 2024542400 0000 150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</si>
  <si>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</si>
  <si>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</si>
  <si>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</si>
  <si>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</si>
  <si>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</si>
  <si>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</si>
  <si>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</si>
  <si>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</si>
  <si>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</si>
  <si>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</si>
  <si>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</si>
  <si>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</si>
  <si>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</si>
  <si>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</si>
  <si>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</si>
  <si>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</si>
  <si>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</si>
  <si>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</si>
  <si>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</si>
  <si>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</si>
  <si>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</si>
  <si>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</si>
  <si>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</si>
  <si>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</si>
  <si>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</si>
  <si>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</si>
  <si>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 xml:space="preserve"> 000 2192549704 0000 150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</si>
  <si>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</si>
  <si>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</si>
  <si>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/>
  </si>
  <si>
    <t>Расходы бюджета - всего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</si>
  <si>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</si>
  <si>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</si>
  <si>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</si>
  <si>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</si>
  <si>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</si>
  <si>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</si>
  <si>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</si>
  <si>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</si>
  <si>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</si>
  <si>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</si>
  <si>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</si>
  <si>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</si>
  <si>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</si>
  <si>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</si>
  <si>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</si>
  <si>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</si>
  <si>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</si>
  <si>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</si>
  <si>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</si>
  <si>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</si>
  <si>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</si>
  <si>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</si>
  <si>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</si>
  <si>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</si>
  <si>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</si>
  <si>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</si>
  <si>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</si>
  <si>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</si>
  <si>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</si>
  <si>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</si>
  <si>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</si>
  <si>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</si>
  <si>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</si>
  <si>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</si>
  <si>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</si>
  <si>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</si>
  <si>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</si>
  <si>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</si>
  <si>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</si>
  <si>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</si>
  <si>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</si>
  <si>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</si>
  <si>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</si>
  <si>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</si>
  <si>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</si>
  <si>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</si>
  <si>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</si>
  <si>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</si>
  <si>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</si>
  <si>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</si>
  <si>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</si>
  <si>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</si>
  <si>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</si>
  <si>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Предоставление субсидий бюджетным, автономным учреждениям и иным некоммерческим организациям</t>
  </si>
  <si>
    <t xml:space="preserve"> 000 0104 0000000000 600</t>
  </si>
  <si>
    <t>Субсидии бюджетным учреждениям</t>
  </si>
  <si>
    <t xml:space="preserve"> 000 0104 0000000000 610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</si>
  <si>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</si>
  <si>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000 0104 0000000000 611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</si>
  <si>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</si>
  <si>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</si>
  <si>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</si>
  <si>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</si>
  <si>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</si>
  <si>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</si>
  <si>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</si>
  <si>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</si>
  <si>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</si>
  <si>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</si>
  <si>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</si>
  <si>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</si>
  <si>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</si>
  <si>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</si>
  <si>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</si>
  <si>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</si>
  <si>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</si>
  <si>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</si>
  <si>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</si>
  <si>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</si>
  <si>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</si>
  <si>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</si>
  <si>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</si>
  <si>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</si>
  <si>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000 0106 0000000000 830</t>
  </si>
  <si>
    <t xml:space="preserve"> 000 0106 0000000000 831</t>
  </si>
  <si>
    <t xml:space="preserve"> 000 0106 0000000000 850</t>
  </si>
  <si>
    <t xml:space="preserve"> 000 0106 0000000000 852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</si>
  <si>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</si>
  <si>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</si>
  <si>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</si>
  <si>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</si>
  <si>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</si>
  <si>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</si>
  <si>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</si>
  <si>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</si>
  <si>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</si>
  <si>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</si>
  <si>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</si>
  <si>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</si>
  <si>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</si>
  <si>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</si>
  <si>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</si>
  <si>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</si>
  <si>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</si>
  <si>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</si>
  <si>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</si>
  <si>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</si>
  <si>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</si>
  <si>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</si>
  <si>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</si>
  <si>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</si>
  <si>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</si>
  <si>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</si>
  <si>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>Стипендии</t>
  </si>
  <si>
    <t xml:space="preserve"> 000 0113 0000000000 340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</si>
  <si>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</si>
  <si>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</si>
  <si>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</si>
  <si>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</si>
  <si>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</si>
  <si>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</si>
  <si>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</si>
  <si>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</si>
  <si>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</si>
  <si>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</si>
  <si>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</si>
  <si>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</si>
  <si>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</si>
  <si>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</si>
  <si>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</si>
  <si>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</si>
  <si>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</si>
  <si>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</si>
  <si>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</si>
  <si>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</si>
  <si>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</si>
  <si>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</si>
  <si>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</si>
  <si>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</si>
  <si>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</si>
  <si>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</si>
  <si>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</si>
  <si>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</si>
  <si>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</si>
  <si>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</si>
  <si>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</si>
  <si>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</si>
  <si>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</si>
  <si>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</si>
  <si>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</si>
  <si>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</si>
  <si>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</si>
  <si>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</si>
  <si>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</si>
  <si>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</si>
  <si>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</si>
  <si>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</si>
  <si>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</si>
  <si>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</si>
  <si>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</si>
  <si>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</si>
  <si>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</si>
  <si>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</si>
  <si>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</si>
  <si>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</si>
  <si>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</si>
  <si>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</si>
  <si>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</si>
  <si>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</si>
  <si>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</si>
  <si>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</si>
  <si>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</si>
  <si>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</si>
  <si>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</si>
  <si>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</si>
  <si>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</si>
  <si>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</si>
  <si>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</si>
  <si>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000 0409 0000000000 100</t>
  </si>
  <si>
    <t xml:space="preserve"> 000 0409 0000000000 110</t>
  </si>
  <si>
    <t xml:space="preserve"> 000 0409 0000000000 111</t>
  </si>
  <si>
    <t xml:space="preserve"> 000 0409 0000000000 112</t>
  </si>
  <si>
    <t xml:space="preserve"> 000 0409 0000000000 119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</si>
  <si>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</si>
  <si>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</si>
  <si>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</si>
  <si>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</si>
  <si>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</si>
  <si>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000 0409 0000000000 247</t>
  </si>
  <si>
    <t xml:space="preserve"> 000 0409 0000000000 800</t>
  </si>
  <si>
    <t xml:space="preserve"> 000 0409 0000000000 850</t>
  </si>
  <si>
    <t xml:space="preserve"> 000 0409 0000000000 852</t>
  </si>
  <si>
    <t xml:space="preserve"> 000 0409 0000000000 853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</si>
  <si>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</si>
  <si>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</si>
  <si>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</si>
  <si>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</si>
  <si>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</si>
  <si>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</si>
  <si>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</si>
  <si>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</si>
  <si>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</si>
  <si>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</si>
  <si>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</si>
  <si>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</si>
  <si>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</si>
  <si>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</si>
  <si>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</si>
  <si>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>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</si>
  <si>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</si>
  <si>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 xml:space="preserve"> 000 0501 0000000000 800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</si>
  <si>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</si>
  <si>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000 0501 0000000000 810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</si>
  <si>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</si>
  <si>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</si>
  <si>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</si>
  <si>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</si>
  <si>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</si>
  <si>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</si>
  <si>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</si>
  <si>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</si>
  <si>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</si>
  <si>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</si>
  <si>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>Благоустройство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</si>
  <si>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</si>
  <si>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</si>
  <si>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</si>
  <si>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</si>
  <si>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</si>
  <si>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</si>
  <si>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</si>
  <si>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</si>
  <si>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</si>
  <si>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000 0503 0000000000 300</t>
  </si>
  <si>
    <t xml:space="preserve"> 000 0503 0000000000 350</t>
  </si>
  <si>
    <t xml:space="preserve"> 000 0503 0000000000 600</t>
  </si>
  <si>
    <t xml:space="preserve"> 000 0503 0000000000 610</t>
  </si>
  <si>
    <t>Субсидии бюджетным учреждениям на иные цели</t>
  </si>
  <si>
    <t xml:space="preserve"> 000 0503 0000000000 612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</si>
  <si>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</si>
  <si>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</si>
  <si>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</si>
  <si>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</si>
  <si>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</si>
  <si>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</si>
  <si>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</si>
  <si>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</si>
  <si>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</si>
  <si>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</si>
  <si>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</si>
  <si>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</si>
  <si>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</si>
  <si>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</si>
  <si>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</si>
  <si>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</si>
  <si>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</si>
  <si>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</si>
  <si>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</si>
  <si>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</si>
  <si>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</si>
  <si>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</si>
  <si>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</si>
  <si>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</si>
  <si>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</si>
  <si>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</si>
  <si>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</si>
  <si>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</si>
  <si>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</si>
  <si>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</si>
  <si>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</si>
  <si>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</si>
  <si>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000 0605 0000000000 243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</si>
  <si>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</si>
  <si>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</si>
  <si>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</si>
  <si>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</si>
  <si>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</si>
  <si>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</si>
  <si>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</si>
  <si>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</si>
  <si>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</si>
  <si>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</si>
  <si>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</si>
  <si>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</si>
  <si>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</si>
  <si>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</si>
  <si>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</si>
  <si>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</si>
  <si>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</si>
  <si>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</si>
  <si>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</si>
  <si>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</si>
  <si>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</si>
  <si>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</si>
  <si>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</si>
  <si>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</si>
  <si>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</si>
  <si>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</si>
  <si>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</si>
  <si>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</si>
  <si>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</si>
  <si>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</si>
  <si>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</si>
  <si>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000 0702 0000000000 350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</si>
  <si>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</si>
  <si>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</si>
  <si>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</si>
  <si>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</si>
  <si>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</si>
  <si>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</si>
  <si>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</si>
  <si>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</si>
  <si>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</si>
  <si>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</si>
  <si>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</si>
  <si>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</si>
  <si>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</si>
  <si>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</si>
  <si>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</si>
  <si>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</si>
  <si>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</si>
  <si>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</si>
  <si>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</si>
  <si>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</si>
  <si>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</si>
  <si>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</si>
  <si>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</si>
  <si>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</si>
  <si>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</si>
  <si>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</si>
  <si>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</si>
  <si>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</si>
  <si>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</si>
  <si>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</si>
  <si>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</si>
  <si>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</si>
  <si>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</si>
  <si>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</si>
  <si>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</si>
  <si>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</si>
  <si>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</si>
  <si>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</si>
  <si>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</si>
  <si>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</si>
  <si>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</si>
  <si>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</si>
  <si>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</si>
  <si>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</si>
  <si>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</si>
  <si>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</si>
  <si>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</si>
  <si>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</si>
  <si>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</si>
  <si>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</si>
  <si>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</si>
  <si>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</si>
  <si>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</si>
  <si>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</si>
  <si>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Субсидии автономным учреждениям</t>
  </si>
  <si>
    <t xml:space="preserve"> 000 0801 0000000000 620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</si>
  <si>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</si>
  <si>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</si>
  <si>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</si>
  <si>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</si>
  <si>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</si>
  <si>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</si>
  <si>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</si>
  <si>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</si>
  <si>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</si>
  <si>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</si>
  <si>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</si>
  <si>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</si>
  <si>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</si>
  <si>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</si>
  <si>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</si>
  <si>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</si>
  <si>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000 0804 0000000000 300</t>
  </si>
  <si>
    <t xml:space="preserve"> 000 0804 0000000000 350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</si>
  <si>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</si>
  <si>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</si>
  <si>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</si>
  <si>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</si>
  <si>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</si>
  <si>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</si>
  <si>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</si>
  <si>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</si>
  <si>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</si>
  <si>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000 0909 0000000000 110</t>
  </si>
  <si>
    <t xml:space="preserve"> 000 0909 0000000000 112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</si>
  <si>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</si>
  <si>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</si>
  <si>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</si>
  <si>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</si>
  <si>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</si>
  <si>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</si>
  <si>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</si>
  <si>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</si>
  <si>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</si>
  <si>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</si>
  <si>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</si>
  <si>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</si>
  <si>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</si>
  <si>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</si>
  <si>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</si>
  <si>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</si>
  <si>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</si>
  <si>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</si>
  <si>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</si>
  <si>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</si>
  <si>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</si>
  <si>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000 1003 0000000000 312</t>
  </si>
  <si>
    <t xml:space="preserve"> 000 1003 0000000000 600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</si>
  <si>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</si>
  <si>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</si>
  <si>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>Субсидии (гранты в форме субсидий), подлежащие казначейскому сопровождению</t>
  </si>
  <si>
    <t xml:space="preserve"> 000 1003 0000000000 632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</si>
  <si>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</si>
  <si>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</si>
  <si>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</si>
  <si>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</si>
  <si>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</si>
  <si>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</si>
  <si>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</si>
  <si>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</si>
  <si>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</si>
  <si>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</si>
  <si>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</si>
  <si>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</si>
  <si>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</si>
  <si>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</si>
  <si>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</si>
  <si>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</si>
  <si>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</si>
  <si>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</si>
  <si>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</si>
  <si>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</si>
  <si>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000 1006 0000000000 610</t>
  </si>
  <si>
    <t xml:space="preserve"> 000 1006 0000000000 611</t>
  </si>
  <si>
    <t xml:space="preserve"> 000 1006 0000000000 612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</si>
  <si>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</si>
  <si>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</si>
  <si>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</si>
  <si>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</si>
  <si>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</si>
  <si>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</si>
  <si>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</si>
  <si>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000 1101 0000000000 300</t>
  </si>
  <si>
    <t xml:space="preserve"> 000 1101 0000000000 350</t>
  </si>
  <si>
    <t xml:space="preserve"> 000 1101 0000000000 600</t>
  </si>
  <si>
    <t xml:space="preserve"> 000 1101 0000000000 620</t>
  </si>
  <si>
    <t xml:space="preserve"> 000 1101 0000000000 621</t>
  </si>
  <si>
    <t>Субсидии автономным учреждениям на иные цели</t>
  </si>
  <si>
    <t xml:space="preserve"> 000 1101 0000000000 622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</si>
  <si>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</si>
  <si>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</si>
  <si>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</si>
  <si>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</si>
  <si>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</si>
  <si>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</si>
  <si>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</si>
  <si>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000 1102 0000000000 412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</si>
  <si>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</si>
  <si>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</si>
  <si>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</si>
  <si>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000 1102 0000000000 611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</si>
  <si>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</si>
  <si>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</si>
  <si>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</si>
  <si>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</si>
  <si>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</si>
  <si>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</si>
  <si>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</si>
  <si>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</si>
  <si>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</si>
  <si>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</si>
  <si>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</si>
  <si>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</si>
  <si>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</si>
  <si>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</si>
  <si>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</si>
  <si>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</si>
  <si>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>Источники финансирования дефицита бюджетов - всего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</si>
  <si>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</si>
  <si>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</si>
  <si>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</si>
  <si>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</si>
  <si>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</si>
  <si>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</si>
  <si>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</si>
  <si>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</si>
  <si>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</si>
  <si>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</si>
  <si>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</si>
  <si>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</si>
  <si>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</si>
  <si>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</si>
  <si>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</si>
  <si>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</si>
  <si>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</si>
  <si>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</si>
  <si>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</si>
  <si>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</si>
  <si>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</si>
  <si>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</si>
  <si>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</si>
  <si>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</si>
  <si>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</si>
  <si>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</si>
  <si>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</si>
  <si>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</si>
  <si>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</si>
  <si>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</si>
  <si>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</si>
  <si>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</si>
  <si>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</si>
  <si>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</si>
  <si>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</si>
  <si>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</si>
  <si>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</si>
  <si>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</si>
  <si>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2</t>
  </si>
  <si>
    <t>4</t>
  </si>
  <si>
    <t>Источники внутреннего финансирования</t>
  </si>
  <si>
    <t xml:space="preserve">Источники внешнего финансирования </t>
  </si>
  <si>
    <t>Изменение остатков средств</t>
  </si>
  <si>
    <t>2.  Расходы бюджета</t>
  </si>
  <si>
    <t xml:space="preserve">1. Доходы бюджета </t>
  </si>
  <si>
    <t>Утвержден</t>
  </si>
  <si>
    <t>постановлением администрации</t>
  </si>
  <si>
    <t>Зиминского городского</t>
  </si>
  <si>
    <t>муниципального образования</t>
  </si>
  <si>
    <t>Отчет об исполнении бюджета</t>
  </si>
  <si>
    <t>Зиминского городского муниципального образования</t>
  </si>
  <si>
    <t>Код по бюджетной классификации</t>
  </si>
  <si>
    <t>Наименование показателя</t>
  </si>
  <si>
    <t>Утвержденные бюджетные назначения  на 2023 год</t>
  </si>
  <si>
    <t>Исполнено</t>
  </si>
  <si>
    <t>% исполнения к годовым назначениям</t>
  </si>
  <si>
    <t>и налогам администрации ЗГМО</t>
  </si>
  <si>
    <t>А.В. Гудов</t>
  </si>
  <si>
    <t>М.Л. Шильненкова</t>
  </si>
  <si>
    <t xml:space="preserve">Заместитель начальника Управления </t>
  </si>
  <si>
    <t>- Заведующий сектором отчета</t>
  </si>
  <si>
    <t>и анализа в сфере финансов</t>
  </si>
  <si>
    <t>Начальник Управления по финансам</t>
  </si>
  <si>
    <t>О.Н. Семерак</t>
  </si>
  <si>
    <t>за 9 месяцев  2023 года</t>
  </si>
  <si>
    <r>
      <t xml:space="preserve">от </t>
    </r>
    <r>
      <rPr>
        <u/>
        <sz val="11"/>
        <rFont val="Times New Roman"/>
        <family val="1"/>
        <charset val="204"/>
      </rPr>
      <t>26.10.2023</t>
    </r>
    <r>
      <rPr>
        <sz val="11"/>
        <rFont val="Times New Roman"/>
        <family val="1"/>
        <charset val="204"/>
      </rPr>
      <t xml:space="preserve">   № </t>
    </r>
    <r>
      <rPr>
        <u/>
        <sz val="11"/>
        <rFont val="Times New Roman"/>
        <family val="1"/>
        <charset val="204"/>
      </rPr>
      <t>952</t>
    </r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</si>
</sst>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"/>
  </numFmts>
  <fonts count="2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9" fontId="18" fillId="0" borderId="62" xfId="7" applyNumberFormat="1" applyFont="1" applyBorder="1" applyProtection="1"/>
    <xf numFmtId="0" fontId="19" fillId="0" borderId="60" xfId="0" applyFont="1" applyBorder="1" applyProtection="1">
      <protection locked="0"/>
    </xf>
    <xf numFmtId="0" fontId="19" fillId="0" borderId="64" xfId="0" applyFont="1" applyBorder="1" applyProtection="1">
      <protection locked="0"/>
    </xf>
    <xf numFmtId="9" fontId="18" fillId="0" borderId="65" xfId="7" applyNumberFormat="1" applyFont="1" applyBorder="1" applyProtection="1"/>
    <xf numFmtId="49" fontId="18" fillId="0" borderId="61" xfId="41" applyNumberFormat="1" applyFont="1" applyBorder="1" applyProtection="1">
      <alignment horizontal="center"/>
    </xf>
    <xf numFmtId="4" fontId="18" fillId="0" borderId="60" xfId="42" applyNumberFormat="1" applyFont="1" applyBorder="1" applyProtection="1">
      <alignment horizontal="right"/>
    </xf>
    <xf numFmtId="4" fontId="18" fillId="0" borderId="60" xfId="45" applyNumberFormat="1" applyFont="1" applyBorder="1" applyProtection="1">
      <alignment horizontal="right"/>
    </xf>
    <xf numFmtId="4" fontId="18" fillId="0" borderId="60" xfId="43" applyNumberFormat="1" applyFont="1" applyBorder="1" applyProtection="1">
      <alignment horizontal="right"/>
    </xf>
    <xf numFmtId="49" fontId="18" fillId="0" borderId="61" xfId="55" applyNumberFormat="1" applyFont="1" applyBorder="1" applyProtection="1">
      <alignment horizontal="center"/>
    </xf>
    <xf numFmtId="0" fontId="18" fillId="0" borderId="60" xfId="57" applyNumberFormat="1" applyFont="1" applyBorder="1" applyProtection="1"/>
    <xf numFmtId="49" fontId="18" fillId="0" borderId="61" xfId="76" applyNumberFormat="1" applyFont="1" applyBorder="1" applyProtection="1">
      <alignment horizontal="center" wrapText="1"/>
    </xf>
    <xf numFmtId="49" fontId="18" fillId="0" borderId="61" xfId="85" applyNumberFormat="1" applyFont="1" applyBorder="1" applyProtection="1">
      <alignment horizontal="center"/>
    </xf>
    <xf numFmtId="49" fontId="18" fillId="0" borderId="63" xfId="85" applyNumberFormat="1" applyFont="1" applyBorder="1" applyProtection="1">
      <alignment horizontal="center"/>
    </xf>
    <xf numFmtId="49" fontId="18" fillId="0" borderId="66" xfId="35" applyNumberFormat="1" applyFont="1" applyBorder="1" applyAlignment="1" applyProtection="1">
      <alignment horizontal="center" vertical="center" wrapText="1"/>
    </xf>
    <xf numFmtId="49" fontId="18" fillId="0" borderId="67" xfId="35" applyNumberFormat="1" applyFont="1" applyBorder="1" applyAlignment="1" applyProtection="1">
      <alignment horizontal="center" vertical="center" wrapText="1"/>
    </xf>
    <xf numFmtId="49" fontId="18" fillId="0" borderId="67" xfId="38" applyNumberFormat="1" applyFont="1" applyBorder="1" applyAlignment="1" applyProtection="1">
      <alignment horizontal="center" vertical="center" wrapText="1"/>
    </xf>
    <xf numFmtId="0" fontId="18" fillId="0" borderId="68" xfId="7" applyNumberFormat="1" applyFont="1" applyBorder="1" applyAlignment="1" applyProtection="1">
      <alignment horizontal="center"/>
    </xf>
    <xf numFmtId="0" fontId="18" fillId="0" borderId="60" xfId="53" applyNumberFormat="1" applyFont="1" applyBorder="1" applyAlignment="1" applyProtection="1">
      <alignment horizontal="left" wrapText="1"/>
    </xf>
    <xf numFmtId="4" fontId="20" fillId="0" borderId="60" xfId="42" applyNumberFormat="1" applyFont="1" applyBorder="1" applyProtection="1">
      <alignment horizontal="right"/>
    </xf>
    <xf numFmtId="4" fontId="20" fillId="0" borderId="60" xfId="45" applyNumberFormat="1" applyFont="1" applyBorder="1" applyProtection="1">
      <alignment horizontal="right"/>
    </xf>
    <xf numFmtId="4" fontId="20" fillId="0" borderId="60" xfId="43" applyNumberFormat="1" applyFont="1" applyBorder="1" applyProtection="1">
      <alignment horizontal="right"/>
    </xf>
    <xf numFmtId="9" fontId="20" fillId="0" borderId="62" xfId="7" applyNumberFormat="1" applyFont="1" applyBorder="1" applyProtection="1"/>
    <xf numFmtId="49" fontId="20" fillId="0" borderId="61" xfId="41" applyNumberFormat="1" applyFont="1" applyBorder="1" applyProtection="1">
      <alignment horizontal="center"/>
    </xf>
    <xf numFmtId="0" fontId="20" fillId="0" borderId="60" xfId="65" applyNumberFormat="1" applyFont="1" applyBorder="1" applyAlignment="1" applyProtection="1">
      <alignment horizontal="left" wrapText="1"/>
    </xf>
    <xf numFmtId="0" fontId="21" fillId="0" borderId="60" xfId="0" applyFont="1" applyBorder="1" applyProtection="1">
      <protection locked="0"/>
    </xf>
    <xf numFmtId="0" fontId="20" fillId="0" borderId="60" xfId="57" applyNumberFormat="1" applyFont="1" applyBorder="1" applyProtection="1"/>
    <xf numFmtId="49" fontId="20" fillId="0" borderId="61" xfId="55" applyNumberFormat="1" applyFont="1" applyBorder="1" applyProtection="1">
      <alignment horizontal="center"/>
    </xf>
    <xf numFmtId="0" fontId="20" fillId="0" borderId="60" xfId="53" applyNumberFormat="1" applyFont="1" applyBorder="1" applyAlignment="1" applyProtection="1">
      <alignment horizontal="left" wrapText="1"/>
    </xf>
    <xf numFmtId="0" fontId="21" fillId="0" borderId="60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right"/>
    </xf>
    <xf numFmtId="0" fontId="23" fillId="0" borderId="1" xfId="0" applyFont="1" applyBorder="1" applyAlignment="1">
      <alignment horizontal="center"/>
    </xf>
    <xf numFmtId="0" fontId="24" fillId="0" borderId="69" xfId="12" applyNumberFormat="1" applyFont="1" applyBorder="1" applyAlignment="1" applyProtection="1">
      <alignment horizontal="center" wrapText="1"/>
    </xf>
    <xf numFmtId="0" fontId="24" fillId="0" borderId="70" xfId="1" applyNumberFormat="1" applyFont="1" applyBorder="1" applyAlignment="1" applyProtection="1">
      <alignment horizontal="center" vertical="center"/>
    </xf>
    <xf numFmtId="49" fontId="17" fillId="0" borderId="70" xfId="23" applyNumberFormat="1" applyFont="1" applyBorder="1" applyProtection="1"/>
    <xf numFmtId="49" fontId="24" fillId="0" borderId="70" xfId="23" applyNumberFormat="1" applyFont="1" applyBorder="1" applyAlignment="1" applyProtection="1">
      <alignment horizontal="center" vertical="center" wrapText="1"/>
    </xf>
    <xf numFmtId="0" fontId="24" fillId="0" borderId="70" xfId="5" applyNumberFormat="1" applyFont="1" applyBorder="1" applyAlignment="1" applyProtection="1">
      <alignment horizontal="center" vertical="center" wrapText="1"/>
    </xf>
    <xf numFmtId="0" fontId="24" fillId="0" borderId="70" xfId="24" applyNumberFormat="1" applyFont="1" applyBorder="1" applyAlignment="1" applyProtection="1">
      <alignment horizontal="center" vertical="center" wrapText="1"/>
    </xf>
    <xf numFmtId="0" fontId="24" fillId="0" borderId="70" xfId="24" applyFont="1" applyBorder="1" applyAlignment="1">
      <alignment horizontal="center" vertical="center" wrapText="1"/>
    </xf>
    <xf numFmtId="0" fontId="24" fillId="0" borderId="71" xfId="7" applyNumberFormat="1" applyFont="1" applyBorder="1" applyAlignment="1" applyProtection="1">
      <alignment horizontal="center" vertical="center" wrapText="1"/>
    </xf>
    <xf numFmtId="165" fontId="20" fillId="0" borderId="60" xfId="42" applyNumberFormat="1" applyFont="1" applyBorder="1" applyProtection="1">
      <alignment horizontal="right"/>
    </xf>
    <xf numFmtId="165" fontId="18" fillId="0" borderId="60" xfId="42" applyNumberFormat="1" applyFont="1" applyBorder="1" applyProtection="1">
      <alignment horizontal="right"/>
    </xf>
    <xf numFmtId="165" fontId="18" fillId="0" borderId="60" xfId="67" applyNumberFormat="1" applyFont="1" applyBorder="1" applyProtection="1">
      <alignment horizontal="right"/>
    </xf>
    <xf numFmtId="165" fontId="20" fillId="0" borderId="60" xfId="77" applyNumberFormat="1" applyFont="1" applyBorder="1" applyProtection="1">
      <alignment horizontal="right"/>
    </xf>
    <xf numFmtId="165" fontId="20" fillId="0" borderId="60" xfId="67" applyNumberFormat="1" applyFont="1" applyBorder="1" applyProtection="1">
      <alignment horizontal="right"/>
    </xf>
    <xf numFmtId="165" fontId="18" fillId="0" borderId="64" xfId="67" applyNumberFormat="1" applyFont="1" applyBorder="1" applyProtection="1">
      <alignment horizontal="right"/>
    </xf>
    <xf numFmtId="0" fontId="18" fillId="0" borderId="60" xfId="53" applyNumberFormat="1" applyFont="1" applyBorder="1" applyAlignment="1" applyProtection="1">
      <alignment horizontal="left" vertical="top" wrapText="1"/>
    </xf>
    <xf numFmtId="0" fontId="20" fillId="0" borderId="60" xfId="53" applyNumberFormat="1" applyFont="1" applyBorder="1" applyAlignment="1" applyProtection="1">
      <alignment horizontal="left" vertical="top" wrapText="1"/>
    </xf>
    <xf numFmtId="0" fontId="20" fillId="0" borderId="60" xfId="39" applyNumberFormat="1" applyFont="1" applyBorder="1" applyAlignment="1" applyProtection="1">
      <alignment horizontal="left" vertical="top" wrapText="1"/>
    </xf>
    <xf numFmtId="0" fontId="21" fillId="0" borderId="60" xfId="0" applyFont="1" applyBorder="1" applyAlignment="1">
      <alignment horizontal="center" vertical="top" wrapText="1"/>
    </xf>
    <xf numFmtId="0" fontId="20" fillId="0" borderId="60" xfId="74" applyNumberFormat="1" applyFont="1" applyBorder="1" applyAlignment="1" applyProtection="1">
      <alignment horizontal="left" vertical="top" wrapText="1"/>
    </xf>
    <xf numFmtId="0" fontId="18" fillId="0" borderId="60" xfId="91" applyNumberFormat="1" applyFont="1" applyBorder="1" applyAlignment="1" applyProtection="1">
      <alignment horizontal="left" vertical="top" wrapText="1"/>
    </xf>
    <xf numFmtId="0" fontId="18" fillId="0" borderId="64" xfId="53" applyNumberFormat="1" applyFont="1" applyBorder="1" applyAlignment="1" applyProtection="1">
      <alignment horizontal="left" vertical="top" wrapText="1"/>
    </xf>
    <xf numFmtId="0" fontId="19" fillId="0" borderId="1" xfId="0" applyFont="1" applyBorder="1" applyAlignment="1">
      <alignment vertical="top"/>
    </xf>
    <xf numFmtId="0" fontId="0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49" fontId="19" fillId="0" borderId="1" xfId="0" applyNumberFormat="1" applyFont="1" applyBorder="1" applyAlignment="1">
      <alignment vertical="top"/>
    </xf>
    <xf numFmtId="0" fontId="0" fillId="0" borderId="1" xfId="0" applyFont="1" applyBorder="1" applyAlignment="1">
      <alignment horizontal="right" vertical="top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19"/>
  <sheetViews>
    <sheetView tabSelected="1" zoomScaleNormal="100" zoomScaleSheetLayoutView="70" zoomScalePageLayoutView="70" workbookViewId="0">
      <selection activeCell="B8" sqref="B8"/>
    </sheetView>
  </sheetViews>
  <sheetFormatPr defaultColWidth="9.140625" defaultRowHeight="15"/>
  <cols>
    <col min="1" max="1" width="24.85546875" style="1" customWidth="1"/>
    <col min="2" max="2" width="73.5703125" style="1" customWidth="1"/>
    <col min="3" max="3" width="9.140625" style="1" hidden="1"/>
    <col min="4" max="4" width="14.7109375" style="1" customWidth="1"/>
    <col min="5" max="9" width="9.140625" style="1" hidden="1"/>
    <col min="10" max="10" width="12.85546875" style="1" customWidth="1"/>
    <col min="11" max="20" width="9.140625" style="1" hidden="1"/>
    <col min="21" max="21" width="11" style="1" customWidth="1"/>
    <col min="22" max="16384" width="9.140625" style="1"/>
  </cols>
  <sheetData>
    <row r="1" spans="1:21">
      <c r="U1" s="31" t="s">
        <v>905</v>
      </c>
    </row>
    <row r="2" spans="1:21">
      <c r="U2" s="31" t="s">
        <v>906</v>
      </c>
    </row>
    <row r="3" spans="1:21">
      <c r="U3" s="31" t="s">
        <v>907</v>
      </c>
    </row>
    <row r="4" spans="1:21">
      <c r="U4" s="31" t="s">
        <v>908</v>
      </c>
    </row>
    <row r="5" spans="1:21">
      <c r="U5" s="31" t="s">
        <v>925</v>
      </c>
    </row>
    <row r="8" spans="1:21" ht="15.75">
      <c r="B8" s="32" t="s">
        <v>909</v>
      </c>
    </row>
    <row r="9" spans="1:21" ht="15.75">
      <c r="B9" s="32" t="s">
        <v>910</v>
      </c>
    </row>
    <row r="10" spans="1:21" ht="15.75">
      <c r="B10" s="32" t="s">
        <v>924</v>
      </c>
    </row>
    <row r="11" spans="1:21" ht="15.75" thickBot="1"/>
    <row r="12" spans="1:21" ht="53.25" customHeight="1" thickBot="1">
      <c r="A12" s="33" t="s">
        <v>911</v>
      </c>
      <c r="B12" s="34" t="s">
        <v>912</v>
      </c>
      <c r="C12" s="35"/>
      <c r="D12" s="36" t="s">
        <v>913</v>
      </c>
      <c r="E12" s="35"/>
      <c r="F12" s="35"/>
      <c r="G12" s="35"/>
      <c r="H12" s="35"/>
      <c r="I12" s="35"/>
      <c r="J12" s="36" t="s">
        <v>914</v>
      </c>
      <c r="K12" s="37"/>
      <c r="L12" s="37"/>
      <c r="M12" s="37"/>
      <c r="N12" s="37"/>
      <c r="O12" s="37"/>
      <c r="P12" s="37"/>
      <c r="Q12" s="37"/>
      <c r="R12" s="37"/>
      <c r="S12" s="38"/>
      <c r="T12" s="39"/>
      <c r="U12" s="40" t="s">
        <v>915</v>
      </c>
    </row>
    <row r="13" spans="1:21" ht="15.75" customHeight="1">
      <c r="A13" s="15" t="s">
        <v>0</v>
      </c>
      <c r="B13" s="16" t="s">
        <v>898</v>
      </c>
      <c r="C13" s="17" t="s">
        <v>2</v>
      </c>
      <c r="D13" s="17" t="s">
        <v>1</v>
      </c>
      <c r="E13" s="17" t="s">
        <v>3</v>
      </c>
      <c r="F13" s="17" t="s">
        <v>4</v>
      </c>
      <c r="G13" s="17" t="s">
        <v>5</v>
      </c>
      <c r="H13" s="17" t="s">
        <v>6</v>
      </c>
      <c r="I13" s="17" t="s">
        <v>7</v>
      </c>
      <c r="J13" s="17" t="s">
        <v>899</v>
      </c>
      <c r="K13" s="17" t="s">
        <v>8</v>
      </c>
      <c r="L13" s="17" t="s">
        <v>9</v>
      </c>
      <c r="M13" s="17" t="s">
        <v>10</v>
      </c>
      <c r="N13" s="17" t="s">
        <v>11</v>
      </c>
      <c r="O13" s="17" t="s">
        <v>12</v>
      </c>
      <c r="P13" s="17" t="s">
        <v>13</v>
      </c>
      <c r="Q13" s="17" t="s">
        <v>14</v>
      </c>
      <c r="R13" s="17" t="s">
        <v>15</v>
      </c>
      <c r="S13" s="17" t="s">
        <v>16</v>
      </c>
      <c r="T13" s="17" t="s">
        <v>17</v>
      </c>
      <c r="U13" s="18">
        <v>5</v>
      </c>
    </row>
    <row r="14" spans="1:21" ht="21.75" customHeight="1">
      <c r="A14" s="6"/>
      <c r="B14" s="30" t="s">
        <v>904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8"/>
      <c r="S14" s="7"/>
      <c r="T14" s="9"/>
      <c r="U14" s="2"/>
    </row>
    <row r="15" spans="1:21">
      <c r="A15" s="28" t="s">
        <v>21</v>
      </c>
      <c r="B15" s="29" t="s">
        <v>20</v>
      </c>
      <c r="C15" s="20">
        <v>0</v>
      </c>
      <c r="D15" s="41">
        <v>272800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41">
        <v>216037.01521000001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20">
        <v>0</v>
      </c>
      <c r="T15" s="22">
        <v>0</v>
      </c>
      <c r="U15" s="23">
        <f t="shared" ref="U15:U77" si="0">J15/D15</f>
        <v>0.79192454255865108</v>
      </c>
    </row>
    <row r="16" spans="1:21">
      <c r="A16" s="28" t="s">
        <v>23</v>
      </c>
      <c r="B16" s="29" t="s">
        <v>22</v>
      </c>
      <c r="C16" s="20">
        <v>0</v>
      </c>
      <c r="D16" s="41">
        <v>159900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41">
        <v>134096.12888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20">
        <v>0</v>
      </c>
      <c r="T16" s="22">
        <v>0</v>
      </c>
      <c r="U16" s="23">
        <f t="shared" si="0"/>
        <v>0.83862494609130711</v>
      </c>
    </row>
    <row r="17" spans="1:21">
      <c r="A17" s="10" t="s">
        <v>25</v>
      </c>
      <c r="B17" s="19" t="s">
        <v>24</v>
      </c>
      <c r="C17" s="7">
        <v>0</v>
      </c>
      <c r="D17" s="42">
        <v>159900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42">
        <v>134096.12888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8">
        <v>0</v>
      </c>
      <c r="S17" s="7">
        <v>0</v>
      </c>
      <c r="T17" s="9">
        <v>0</v>
      </c>
      <c r="U17" s="2">
        <f t="shared" si="0"/>
        <v>0.83862494609130711</v>
      </c>
    </row>
    <row r="18" spans="1:21" ht="76.5" customHeight="1">
      <c r="A18" s="10" t="s">
        <v>27</v>
      </c>
      <c r="B18" s="47" t="s">
        <v>26</v>
      </c>
      <c r="C18" s="7">
        <v>0</v>
      </c>
      <c r="D18" s="42">
        <v>156385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42">
        <v>131431.1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8">
        <v>0</v>
      </c>
      <c r="S18" s="7">
        <v>0</v>
      </c>
      <c r="T18" s="9">
        <v>0</v>
      </c>
      <c r="U18" s="2">
        <f t="shared" si="0"/>
        <v>0.84043290596924258</v>
      </c>
    </row>
    <row r="19" spans="1:21" ht="90">
      <c r="A19" s="10" t="s">
        <v>29</v>
      </c>
      <c r="B19" s="47" t="s">
        <v>28</v>
      </c>
      <c r="C19" s="7">
        <v>0</v>
      </c>
      <c r="D19" s="42">
        <v>80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42">
        <v>18.897839999999999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8">
        <v>0</v>
      </c>
      <c r="S19" s="7">
        <v>0</v>
      </c>
      <c r="T19" s="9">
        <v>0</v>
      </c>
      <c r="U19" s="2">
        <f t="shared" si="0"/>
        <v>0.23622299999999999</v>
      </c>
    </row>
    <row r="20" spans="1:21" ht="30">
      <c r="A20" s="10" t="s">
        <v>31</v>
      </c>
      <c r="B20" s="47" t="s">
        <v>30</v>
      </c>
      <c r="C20" s="7">
        <v>0</v>
      </c>
      <c r="D20" s="42">
        <v>1100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42">
        <v>1216.56203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8">
        <v>0</v>
      </c>
      <c r="S20" s="7">
        <v>0</v>
      </c>
      <c r="T20" s="9">
        <v>0</v>
      </c>
      <c r="U20" s="2">
        <f t="shared" si="0"/>
        <v>1.1059654818181819</v>
      </c>
    </row>
    <row r="21" spans="1:21" ht="75">
      <c r="A21" s="10" t="s">
        <v>33</v>
      </c>
      <c r="B21" s="47" t="s">
        <v>32</v>
      </c>
      <c r="C21" s="7">
        <v>0</v>
      </c>
      <c r="D21" s="42">
        <v>1400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42">
        <v>282.79712999999998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8">
        <v>0</v>
      </c>
      <c r="S21" s="7">
        <v>0</v>
      </c>
      <c r="T21" s="9">
        <v>0</v>
      </c>
      <c r="U21" s="2">
        <f t="shared" si="0"/>
        <v>0.20199794999999998</v>
      </c>
    </row>
    <row r="22" spans="1:21" ht="105">
      <c r="A22" s="10" t="s">
        <v>35</v>
      </c>
      <c r="B22" s="47" t="s">
        <v>34</v>
      </c>
      <c r="C22" s="7">
        <v>0</v>
      </c>
      <c r="D22" s="42">
        <v>350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42">
        <v>422.91660999999999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8">
        <v>0</v>
      </c>
      <c r="S22" s="7">
        <v>0</v>
      </c>
      <c r="T22" s="9">
        <v>0</v>
      </c>
      <c r="U22" s="2">
        <f t="shared" si="0"/>
        <v>1.2083331714285714</v>
      </c>
    </row>
    <row r="23" spans="1:21" ht="45">
      <c r="A23" s="10" t="s">
        <v>37</v>
      </c>
      <c r="B23" s="47" t="s">
        <v>36</v>
      </c>
      <c r="C23" s="7">
        <v>0</v>
      </c>
      <c r="D23" s="42">
        <v>380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42">
        <v>518.78121999999996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8">
        <v>0</v>
      </c>
      <c r="S23" s="7">
        <v>0</v>
      </c>
      <c r="T23" s="9">
        <v>0</v>
      </c>
      <c r="U23" s="2">
        <f t="shared" si="0"/>
        <v>1.3652137368421051</v>
      </c>
    </row>
    <row r="24" spans="1:21" ht="45">
      <c r="A24" s="10" t="s">
        <v>39</v>
      </c>
      <c r="B24" s="47" t="s">
        <v>38</v>
      </c>
      <c r="C24" s="7">
        <v>0</v>
      </c>
      <c r="D24" s="42">
        <v>205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42">
        <v>205.01526999999999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8">
        <v>0</v>
      </c>
      <c r="S24" s="7">
        <v>0</v>
      </c>
      <c r="T24" s="9">
        <v>0</v>
      </c>
      <c r="U24" s="2">
        <f t="shared" si="0"/>
        <v>1.000074487804878</v>
      </c>
    </row>
    <row r="25" spans="1:21" ht="28.5">
      <c r="A25" s="28" t="s">
        <v>41</v>
      </c>
      <c r="B25" s="48" t="s">
        <v>40</v>
      </c>
      <c r="C25" s="20">
        <v>0</v>
      </c>
      <c r="D25" s="41">
        <v>14255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41">
        <v>11995.62953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20">
        <v>0</v>
      </c>
      <c r="T25" s="22">
        <v>0</v>
      </c>
      <c r="U25" s="23">
        <f t="shared" si="0"/>
        <v>0.8415032991932655</v>
      </c>
    </row>
    <row r="26" spans="1:21" ht="30">
      <c r="A26" s="10" t="s">
        <v>43</v>
      </c>
      <c r="B26" s="47" t="s">
        <v>42</v>
      </c>
      <c r="C26" s="7">
        <v>0</v>
      </c>
      <c r="D26" s="42">
        <v>14255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42">
        <v>11995.62953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8">
        <v>0</v>
      </c>
      <c r="S26" s="7">
        <v>0</v>
      </c>
      <c r="T26" s="9">
        <v>0</v>
      </c>
      <c r="U26" s="2">
        <f t="shared" si="0"/>
        <v>0.8415032991932655</v>
      </c>
    </row>
    <row r="27" spans="1:21" ht="60">
      <c r="A27" s="10" t="s">
        <v>45</v>
      </c>
      <c r="B27" s="47" t="s">
        <v>44</v>
      </c>
      <c r="C27" s="7">
        <v>0</v>
      </c>
      <c r="D27" s="42">
        <v>6757.1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42">
        <v>6144.6029100000005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8">
        <v>0</v>
      </c>
      <c r="S27" s="7">
        <v>0</v>
      </c>
      <c r="T27" s="9">
        <v>0</v>
      </c>
      <c r="U27" s="2">
        <f t="shared" si="0"/>
        <v>0.90935503544419949</v>
      </c>
    </row>
    <row r="28" spans="1:21" ht="90">
      <c r="A28" s="10" t="s">
        <v>47</v>
      </c>
      <c r="B28" s="47" t="s">
        <v>46</v>
      </c>
      <c r="C28" s="7">
        <v>0</v>
      </c>
      <c r="D28" s="42">
        <v>6757.1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42">
        <v>6144.6029100000005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8">
        <v>0</v>
      </c>
      <c r="S28" s="7">
        <v>0</v>
      </c>
      <c r="T28" s="9">
        <v>0</v>
      </c>
      <c r="U28" s="2">
        <f t="shared" si="0"/>
        <v>0.90935503544419949</v>
      </c>
    </row>
    <row r="29" spans="1:21" ht="75">
      <c r="A29" s="10" t="s">
        <v>49</v>
      </c>
      <c r="B29" s="47" t="s">
        <v>48</v>
      </c>
      <c r="C29" s="7">
        <v>0</v>
      </c>
      <c r="D29" s="42">
        <v>46.9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42">
        <v>33.108129999999996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8">
        <v>0</v>
      </c>
      <c r="S29" s="7">
        <v>0</v>
      </c>
      <c r="T29" s="9">
        <v>0</v>
      </c>
      <c r="U29" s="2">
        <f t="shared" si="0"/>
        <v>0.70593027718550094</v>
      </c>
    </row>
    <row r="30" spans="1:21" ht="105">
      <c r="A30" s="10" t="s">
        <v>51</v>
      </c>
      <c r="B30" s="47" t="s">
        <v>50</v>
      </c>
      <c r="C30" s="7">
        <v>0</v>
      </c>
      <c r="D30" s="42">
        <v>46.9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42">
        <v>33.108129999999996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8">
        <v>0</v>
      </c>
      <c r="S30" s="7">
        <v>0</v>
      </c>
      <c r="T30" s="9">
        <v>0</v>
      </c>
      <c r="U30" s="2">
        <f t="shared" si="0"/>
        <v>0.70593027718550094</v>
      </c>
    </row>
    <row r="31" spans="1:21" ht="60">
      <c r="A31" s="10" t="s">
        <v>53</v>
      </c>
      <c r="B31" s="47" t="s">
        <v>52</v>
      </c>
      <c r="C31" s="7">
        <v>0</v>
      </c>
      <c r="D31" s="42">
        <v>8341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42">
        <v>6538.8486800000001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8">
        <v>0</v>
      </c>
      <c r="S31" s="7">
        <v>0</v>
      </c>
      <c r="T31" s="9">
        <v>0</v>
      </c>
      <c r="U31" s="2">
        <f t="shared" si="0"/>
        <v>0.78394061623306555</v>
      </c>
    </row>
    <row r="32" spans="1:21" ht="90">
      <c r="A32" s="10" t="s">
        <v>55</v>
      </c>
      <c r="B32" s="47" t="s">
        <v>54</v>
      </c>
      <c r="C32" s="7">
        <v>0</v>
      </c>
      <c r="D32" s="42">
        <v>8341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42">
        <v>6538.8486800000001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8">
        <v>0</v>
      </c>
      <c r="S32" s="7">
        <v>0</v>
      </c>
      <c r="T32" s="9">
        <v>0</v>
      </c>
      <c r="U32" s="2">
        <f t="shared" si="0"/>
        <v>0.78394061623306555</v>
      </c>
    </row>
    <row r="33" spans="1:21" ht="60">
      <c r="A33" s="10" t="s">
        <v>57</v>
      </c>
      <c r="B33" s="47" t="s">
        <v>56</v>
      </c>
      <c r="C33" s="7">
        <v>0</v>
      </c>
      <c r="D33" s="42">
        <v>-890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42">
        <v>-720.93018999999993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8">
        <v>0</v>
      </c>
      <c r="S33" s="7">
        <v>0</v>
      </c>
      <c r="T33" s="9">
        <v>0</v>
      </c>
      <c r="U33" s="2">
        <f t="shared" si="0"/>
        <v>0.81003392134831453</v>
      </c>
    </row>
    <row r="34" spans="1:21" ht="90">
      <c r="A34" s="10" t="s">
        <v>59</v>
      </c>
      <c r="B34" s="47" t="s">
        <v>58</v>
      </c>
      <c r="C34" s="7">
        <v>0</v>
      </c>
      <c r="D34" s="42">
        <v>-890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42">
        <v>-720.93018999999993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8">
        <v>0</v>
      </c>
      <c r="S34" s="7">
        <v>0</v>
      </c>
      <c r="T34" s="9">
        <v>0</v>
      </c>
      <c r="U34" s="2">
        <f t="shared" si="0"/>
        <v>0.81003392134831453</v>
      </c>
    </row>
    <row r="35" spans="1:21">
      <c r="A35" s="28" t="s">
        <v>61</v>
      </c>
      <c r="B35" s="48" t="s">
        <v>60</v>
      </c>
      <c r="C35" s="20">
        <v>0</v>
      </c>
      <c r="D35" s="41">
        <v>35335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41">
        <v>28366.660449999999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20">
        <v>0</v>
      </c>
      <c r="T35" s="22">
        <v>0</v>
      </c>
      <c r="U35" s="23">
        <f t="shared" si="0"/>
        <v>0.80279214518183106</v>
      </c>
    </row>
    <row r="36" spans="1:21" ht="30">
      <c r="A36" s="10" t="s">
        <v>63</v>
      </c>
      <c r="B36" s="47" t="s">
        <v>62</v>
      </c>
      <c r="C36" s="7">
        <v>0</v>
      </c>
      <c r="D36" s="42">
        <v>29000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42">
        <v>25138.17499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8">
        <v>0</v>
      </c>
      <c r="S36" s="7">
        <v>0</v>
      </c>
      <c r="T36" s="9">
        <v>0</v>
      </c>
      <c r="U36" s="2">
        <f t="shared" si="0"/>
        <v>0.86683362034482758</v>
      </c>
    </row>
    <row r="37" spans="1:21" ht="30">
      <c r="A37" s="10" t="s">
        <v>65</v>
      </c>
      <c r="B37" s="47" t="s">
        <v>64</v>
      </c>
      <c r="C37" s="7">
        <v>0</v>
      </c>
      <c r="D37" s="42">
        <v>16000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42">
        <v>14747.98633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8">
        <v>0</v>
      </c>
      <c r="S37" s="7">
        <v>0</v>
      </c>
      <c r="T37" s="9">
        <v>0</v>
      </c>
      <c r="U37" s="2">
        <f t="shared" si="0"/>
        <v>0.92174914562499999</v>
      </c>
    </row>
    <row r="38" spans="1:21" ht="30">
      <c r="A38" s="10" t="s">
        <v>66</v>
      </c>
      <c r="B38" s="47" t="s">
        <v>64</v>
      </c>
      <c r="C38" s="7">
        <v>0</v>
      </c>
      <c r="D38" s="42">
        <v>16000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42">
        <v>14748.32015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8">
        <v>0</v>
      </c>
      <c r="S38" s="7">
        <v>0</v>
      </c>
      <c r="T38" s="9">
        <v>0</v>
      </c>
      <c r="U38" s="2">
        <f t="shared" si="0"/>
        <v>0.92177000937499998</v>
      </c>
    </row>
    <row r="39" spans="1:21" ht="45">
      <c r="A39" s="10" t="s">
        <v>68</v>
      </c>
      <c r="B39" s="47" t="s">
        <v>67</v>
      </c>
      <c r="C39" s="7">
        <v>0</v>
      </c>
      <c r="D39" s="42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42">
        <v>-0.33382000000000001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8">
        <v>0</v>
      </c>
      <c r="S39" s="7">
        <v>0</v>
      </c>
      <c r="T39" s="9">
        <v>0</v>
      </c>
      <c r="U39" s="2"/>
    </row>
    <row r="40" spans="1:21" ht="30">
      <c r="A40" s="10" t="s">
        <v>70</v>
      </c>
      <c r="B40" s="47" t="s">
        <v>69</v>
      </c>
      <c r="C40" s="7">
        <v>0</v>
      </c>
      <c r="D40" s="42">
        <v>13000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42">
        <v>10390.18866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8">
        <v>0</v>
      </c>
      <c r="S40" s="7">
        <v>0</v>
      </c>
      <c r="T40" s="9">
        <v>0</v>
      </c>
      <c r="U40" s="2">
        <f t="shared" si="0"/>
        <v>0.79924528153846153</v>
      </c>
    </row>
    <row r="41" spans="1:21" ht="60">
      <c r="A41" s="10" t="s">
        <v>72</v>
      </c>
      <c r="B41" s="47" t="s">
        <v>71</v>
      </c>
      <c r="C41" s="7">
        <v>0</v>
      </c>
      <c r="D41" s="42">
        <v>13000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42">
        <v>10405.686820000001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8">
        <v>0</v>
      </c>
      <c r="S41" s="7">
        <v>0</v>
      </c>
      <c r="T41" s="9">
        <v>0</v>
      </c>
      <c r="U41" s="2">
        <f t="shared" si="0"/>
        <v>0.80043744769230774</v>
      </c>
    </row>
    <row r="42" spans="1:21" ht="45">
      <c r="A42" s="10" t="s">
        <v>74</v>
      </c>
      <c r="B42" s="47" t="s">
        <v>73</v>
      </c>
      <c r="C42" s="7">
        <v>0</v>
      </c>
      <c r="D42" s="42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42">
        <v>-15.49816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8">
        <v>0</v>
      </c>
      <c r="S42" s="7">
        <v>0</v>
      </c>
      <c r="T42" s="9">
        <v>0</v>
      </c>
      <c r="U42" s="2"/>
    </row>
    <row r="43" spans="1:21">
      <c r="A43" s="10" t="s">
        <v>76</v>
      </c>
      <c r="B43" s="47" t="s">
        <v>75</v>
      </c>
      <c r="C43" s="7">
        <v>0</v>
      </c>
      <c r="D43" s="42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42">
        <v>-244.70714000000001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8">
        <v>0</v>
      </c>
      <c r="S43" s="7">
        <v>0</v>
      </c>
      <c r="T43" s="9">
        <v>0</v>
      </c>
      <c r="U43" s="2"/>
    </row>
    <row r="44" spans="1:21">
      <c r="A44" s="10" t="s">
        <v>77</v>
      </c>
      <c r="B44" s="47" t="s">
        <v>75</v>
      </c>
      <c r="C44" s="7">
        <v>0</v>
      </c>
      <c r="D44" s="42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42">
        <v>-242.49891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8">
        <v>0</v>
      </c>
      <c r="S44" s="7">
        <v>0</v>
      </c>
      <c r="T44" s="9">
        <v>0</v>
      </c>
      <c r="U44" s="2"/>
    </row>
    <row r="45" spans="1:21" ht="30">
      <c r="A45" s="10" t="s">
        <v>79</v>
      </c>
      <c r="B45" s="47" t="s">
        <v>78</v>
      </c>
      <c r="C45" s="7">
        <v>0</v>
      </c>
      <c r="D45" s="42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42">
        <v>-2.2082299999999999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8">
        <v>0</v>
      </c>
      <c r="S45" s="7">
        <v>0</v>
      </c>
      <c r="T45" s="9">
        <v>0</v>
      </c>
      <c r="U45" s="2"/>
    </row>
    <row r="46" spans="1:21">
      <c r="A46" s="10" t="s">
        <v>81</v>
      </c>
      <c r="B46" s="47" t="s">
        <v>80</v>
      </c>
      <c r="C46" s="7">
        <v>0</v>
      </c>
      <c r="D46" s="42">
        <v>35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42">
        <v>0.45668000000000003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8">
        <v>0</v>
      </c>
      <c r="S46" s="7">
        <v>0</v>
      </c>
      <c r="T46" s="9">
        <v>0</v>
      </c>
      <c r="U46" s="2">
        <f t="shared" si="0"/>
        <v>1.3048000000000001E-2</v>
      </c>
    </row>
    <row r="47" spans="1:21">
      <c r="A47" s="10" t="s">
        <v>82</v>
      </c>
      <c r="B47" s="47" t="s">
        <v>80</v>
      </c>
      <c r="C47" s="7">
        <v>0</v>
      </c>
      <c r="D47" s="42">
        <v>35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42">
        <v>0.45668000000000003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8">
        <v>0</v>
      </c>
      <c r="S47" s="7">
        <v>0</v>
      </c>
      <c r="T47" s="9">
        <v>0</v>
      </c>
      <c r="U47" s="2">
        <f t="shared" si="0"/>
        <v>1.3048000000000001E-2</v>
      </c>
    </row>
    <row r="48" spans="1:21" ht="30">
      <c r="A48" s="10" t="s">
        <v>84</v>
      </c>
      <c r="B48" s="47" t="s">
        <v>83</v>
      </c>
      <c r="C48" s="7">
        <v>0</v>
      </c>
      <c r="D48" s="42">
        <v>6300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42">
        <v>3472.7359200000001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8">
        <v>0</v>
      </c>
      <c r="S48" s="7">
        <v>0</v>
      </c>
      <c r="T48" s="9">
        <v>0</v>
      </c>
      <c r="U48" s="2">
        <f t="shared" si="0"/>
        <v>0.55122792380952379</v>
      </c>
    </row>
    <row r="49" spans="1:21" ht="30">
      <c r="A49" s="10" t="s">
        <v>86</v>
      </c>
      <c r="B49" s="47" t="s">
        <v>85</v>
      </c>
      <c r="C49" s="7">
        <v>0</v>
      </c>
      <c r="D49" s="42">
        <v>6300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42">
        <v>3472.7359200000001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8">
        <v>0</v>
      </c>
      <c r="S49" s="7">
        <v>0</v>
      </c>
      <c r="T49" s="9">
        <v>0</v>
      </c>
      <c r="U49" s="2">
        <f t="shared" si="0"/>
        <v>0.55122792380952379</v>
      </c>
    </row>
    <row r="50" spans="1:21">
      <c r="A50" s="28" t="s">
        <v>88</v>
      </c>
      <c r="B50" s="48" t="s">
        <v>87</v>
      </c>
      <c r="C50" s="20">
        <v>0</v>
      </c>
      <c r="D50" s="41">
        <v>19100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41">
        <v>7036.6757500000003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1">
        <v>0</v>
      </c>
      <c r="S50" s="20">
        <v>0</v>
      </c>
      <c r="T50" s="22">
        <v>0</v>
      </c>
      <c r="U50" s="23">
        <f t="shared" si="0"/>
        <v>0.3684123429319372</v>
      </c>
    </row>
    <row r="51" spans="1:21">
      <c r="A51" s="10" t="s">
        <v>90</v>
      </c>
      <c r="B51" s="47" t="s">
        <v>89</v>
      </c>
      <c r="C51" s="7">
        <v>0</v>
      </c>
      <c r="D51" s="42">
        <v>5300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42">
        <v>1665.70623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8">
        <v>0</v>
      </c>
      <c r="S51" s="7">
        <v>0</v>
      </c>
      <c r="T51" s="9">
        <v>0</v>
      </c>
      <c r="U51" s="2">
        <f t="shared" si="0"/>
        <v>0.31428419433962262</v>
      </c>
    </row>
    <row r="52" spans="1:21" ht="30">
      <c r="A52" s="10" t="s">
        <v>92</v>
      </c>
      <c r="B52" s="47" t="s">
        <v>91</v>
      </c>
      <c r="C52" s="7">
        <v>0</v>
      </c>
      <c r="D52" s="42">
        <v>5300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42">
        <v>1665.70623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8">
        <v>0</v>
      </c>
      <c r="S52" s="7">
        <v>0</v>
      </c>
      <c r="T52" s="9">
        <v>0</v>
      </c>
      <c r="U52" s="2">
        <f t="shared" si="0"/>
        <v>0.31428419433962262</v>
      </c>
    </row>
    <row r="53" spans="1:21">
      <c r="A53" s="10" t="s">
        <v>94</v>
      </c>
      <c r="B53" s="47" t="s">
        <v>93</v>
      </c>
      <c r="C53" s="7">
        <v>0</v>
      </c>
      <c r="D53" s="42">
        <v>13800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42">
        <v>5370.9695199999996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8">
        <v>0</v>
      </c>
      <c r="S53" s="7">
        <v>0</v>
      </c>
      <c r="T53" s="9">
        <v>0</v>
      </c>
      <c r="U53" s="2">
        <f t="shared" si="0"/>
        <v>0.38920068985507245</v>
      </c>
    </row>
    <row r="54" spans="1:21">
      <c r="A54" s="10" t="s">
        <v>96</v>
      </c>
      <c r="B54" s="47" t="s">
        <v>95</v>
      </c>
      <c r="C54" s="7">
        <v>0</v>
      </c>
      <c r="D54" s="42">
        <v>7800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42">
        <v>4008.9745800000001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8">
        <v>0</v>
      </c>
      <c r="S54" s="7">
        <v>0</v>
      </c>
      <c r="T54" s="9">
        <v>0</v>
      </c>
      <c r="U54" s="2">
        <f t="shared" si="0"/>
        <v>0.51397110000000001</v>
      </c>
    </row>
    <row r="55" spans="1:21" ht="30">
      <c r="A55" s="10" t="s">
        <v>98</v>
      </c>
      <c r="B55" s="47" t="s">
        <v>97</v>
      </c>
      <c r="C55" s="7">
        <v>0</v>
      </c>
      <c r="D55" s="42">
        <v>7800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42">
        <v>4008.9745800000001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8">
        <v>0</v>
      </c>
      <c r="S55" s="7">
        <v>0</v>
      </c>
      <c r="T55" s="9">
        <v>0</v>
      </c>
      <c r="U55" s="2">
        <f t="shared" si="0"/>
        <v>0.51397110000000001</v>
      </c>
    </row>
    <row r="56" spans="1:21">
      <c r="A56" s="10" t="s">
        <v>100</v>
      </c>
      <c r="B56" s="47" t="s">
        <v>99</v>
      </c>
      <c r="C56" s="7">
        <v>0</v>
      </c>
      <c r="D56" s="42">
        <v>6000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42">
        <v>1361.99494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8">
        <v>0</v>
      </c>
      <c r="S56" s="7">
        <v>0</v>
      </c>
      <c r="T56" s="9">
        <v>0</v>
      </c>
      <c r="U56" s="2">
        <f t="shared" si="0"/>
        <v>0.22699915666666667</v>
      </c>
    </row>
    <row r="57" spans="1:21" ht="30">
      <c r="A57" s="10" t="s">
        <v>102</v>
      </c>
      <c r="B57" s="47" t="s">
        <v>101</v>
      </c>
      <c r="C57" s="7">
        <v>0</v>
      </c>
      <c r="D57" s="42">
        <v>6000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42">
        <v>1361.99494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8">
        <v>0</v>
      </c>
      <c r="S57" s="7">
        <v>0</v>
      </c>
      <c r="T57" s="9">
        <v>0</v>
      </c>
      <c r="U57" s="2">
        <f t="shared" si="0"/>
        <v>0.22699915666666667</v>
      </c>
    </row>
    <row r="58" spans="1:21">
      <c r="A58" s="28" t="s">
        <v>104</v>
      </c>
      <c r="B58" s="48" t="s">
        <v>103</v>
      </c>
      <c r="C58" s="20">
        <v>0</v>
      </c>
      <c r="D58" s="41">
        <v>8300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41">
        <v>7181.8776100000005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1">
        <v>0</v>
      </c>
      <c r="S58" s="20">
        <v>0</v>
      </c>
      <c r="T58" s="22">
        <v>0</v>
      </c>
      <c r="U58" s="23">
        <f t="shared" si="0"/>
        <v>0.86528645903614465</v>
      </c>
    </row>
    <row r="59" spans="1:21" ht="30">
      <c r="A59" s="10" t="s">
        <v>106</v>
      </c>
      <c r="B59" s="47" t="s">
        <v>105</v>
      </c>
      <c r="C59" s="7">
        <v>0</v>
      </c>
      <c r="D59" s="42">
        <v>8000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42">
        <v>7181.8776100000005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8">
        <v>0</v>
      </c>
      <c r="S59" s="7">
        <v>0</v>
      </c>
      <c r="T59" s="9">
        <v>0</v>
      </c>
      <c r="U59" s="2">
        <f t="shared" si="0"/>
        <v>0.8977347012500001</v>
      </c>
    </row>
    <row r="60" spans="1:21" ht="45">
      <c r="A60" s="10" t="s">
        <v>108</v>
      </c>
      <c r="B60" s="47" t="s">
        <v>107</v>
      </c>
      <c r="C60" s="7">
        <v>0</v>
      </c>
      <c r="D60" s="42">
        <v>8000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42">
        <v>7181.8776100000005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8">
        <v>0</v>
      </c>
      <c r="S60" s="7">
        <v>0</v>
      </c>
      <c r="T60" s="9">
        <v>0</v>
      </c>
      <c r="U60" s="2">
        <f t="shared" si="0"/>
        <v>0.8977347012500001</v>
      </c>
    </row>
    <row r="61" spans="1:21" ht="30">
      <c r="A61" s="10" t="s">
        <v>110</v>
      </c>
      <c r="B61" s="47" t="s">
        <v>109</v>
      </c>
      <c r="C61" s="7">
        <v>0</v>
      </c>
      <c r="D61" s="42">
        <v>300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42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8">
        <v>0</v>
      </c>
      <c r="S61" s="7">
        <v>0</v>
      </c>
      <c r="T61" s="9">
        <v>0</v>
      </c>
      <c r="U61" s="2">
        <f t="shared" si="0"/>
        <v>0</v>
      </c>
    </row>
    <row r="62" spans="1:21" ht="30">
      <c r="A62" s="10" t="s">
        <v>112</v>
      </c>
      <c r="B62" s="47" t="s">
        <v>111</v>
      </c>
      <c r="C62" s="7">
        <v>0</v>
      </c>
      <c r="D62" s="42">
        <v>300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42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8">
        <v>0</v>
      </c>
      <c r="S62" s="7">
        <v>0</v>
      </c>
      <c r="T62" s="9">
        <v>0</v>
      </c>
      <c r="U62" s="2">
        <f t="shared" si="0"/>
        <v>0</v>
      </c>
    </row>
    <row r="63" spans="1:21" ht="33" customHeight="1">
      <c r="A63" s="28" t="s">
        <v>114</v>
      </c>
      <c r="B63" s="48" t="s">
        <v>113</v>
      </c>
      <c r="C63" s="20">
        <v>0</v>
      </c>
      <c r="D63" s="41">
        <v>8825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41">
        <v>8212.1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1">
        <v>0</v>
      </c>
      <c r="S63" s="20">
        <v>0</v>
      </c>
      <c r="T63" s="22">
        <v>0</v>
      </c>
      <c r="U63" s="23">
        <f t="shared" si="0"/>
        <v>0.93054957507082159</v>
      </c>
    </row>
    <row r="64" spans="1:21" ht="75">
      <c r="A64" s="10" t="s">
        <v>116</v>
      </c>
      <c r="B64" s="47" t="s">
        <v>115</v>
      </c>
      <c r="C64" s="7">
        <v>0</v>
      </c>
      <c r="D64" s="42">
        <v>7800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42">
        <v>7204.7311200000004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8">
        <v>0</v>
      </c>
      <c r="S64" s="7">
        <v>0</v>
      </c>
      <c r="T64" s="9">
        <v>0</v>
      </c>
      <c r="U64" s="2">
        <f t="shared" si="0"/>
        <v>0.92368347692307695</v>
      </c>
    </row>
    <row r="65" spans="1:21" ht="60">
      <c r="A65" s="10" t="s">
        <v>118</v>
      </c>
      <c r="B65" s="47" t="s">
        <v>117</v>
      </c>
      <c r="C65" s="7">
        <v>0</v>
      </c>
      <c r="D65" s="42">
        <v>4500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42">
        <v>3993.30998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8">
        <v>0</v>
      </c>
      <c r="S65" s="7">
        <v>0</v>
      </c>
      <c r="T65" s="9">
        <v>0</v>
      </c>
      <c r="U65" s="2">
        <f t="shared" si="0"/>
        <v>0.88740221777777772</v>
      </c>
    </row>
    <row r="66" spans="1:21" ht="60">
      <c r="A66" s="10" t="s">
        <v>120</v>
      </c>
      <c r="B66" s="47" t="s">
        <v>119</v>
      </c>
      <c r="C66" s="7">
        <v>0</v>
      </c>
      <c r="D66" s="42">
        <v>4500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42">
        <v>3993.30998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8">
        <v>0</v>
      </c>
      <c r="S66" s="7">
        <v>0</v>
      </c>
      <c r="T66" s="9">
        <v>0</v>
      </c>
      <c r="U66" s="2">
        <f t="shared" si="0"/>
        <v>0.88740221777777772</v>
      </c>
    </row>
    <row r="67" spans="1:21" ht="75">
      <c r="A67" s="10" t="s">
        <v>122</v>
      </c>
      <c r="B67" s="47" t="s">
        <v>121</v>
      </c>
      <c r="C67" s="7">
        <v>0</v>
      </c>
      <c r="D67" s="42">
        <v>3300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42">
        <v>3211.4211399999999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8">
        <v>0</v>
      </c>
      <c r="S67" s="7">
        <v>0</v>
      </c>
      <c r="T67" s="9">
        <v>0</v>
      </c>
      <c r="U67" s="2">
        <f t="shared" si="0"/>
        <v>0.97315792121212119</v>
      </c>
    </row>
    <row r="68" spans="1:21" ht="60">
      <c r="A68" s="10" t="s">
        <v>124</v>
      </c>
      <c r="B68" s="47" t="s">
        <v>123</v>
      </c>
      <c r="C68" s="7">
        <v>0</v>
      </c>
      <c r="D68" s="42">
        <v>3300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42">
        <v>3211.4211399999999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8">
        <v>0</v>
      </c>
      <c r="S68" s="7">
        <v>0</v>
      </c>
      <c r="T68" s="9">
        <v>0</v>
      </c>
      <c r="U68" s="2">
        <f t="shared" si="0"/>
        <v>0.97315792121212119</v>
      </c>
    </row>
    <row r="69" spans="1:21" ht="75">
      <c r="A69" s="10" t="s">
        <v>126</v>
      </c>
      <c r="B69" s="47" t="s">
        <v>125</v>
      </c>
      <c r="C69" s="7">
        <v>0</v>
      </c>
      <c r="D69" s="42">
        <v>1025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42">
        <v>1007.44071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8">
        <v>0</v>
      </c>
      <c r="S69" s="7">
        <v>0</v>
      </c>
      <c r="T69" s="9">
        <v>0</v>
      </c>
      <c r="U69" s="2">
        <f t="shared" si="0"/>
        <v>0.98286898536585365</v>
      </c>
    </row>
    <row r="70" spans="1:21" ht="75">
      <c r="A70" s="10" t="s">
        <v>128</v>
      </c>
      <c r="B70" s="47" t="s">
        <v>127</v>
      </c>
      <c r="C70" s="7">
        <v>0</v>
      </c>
      <c r="D70" s="42">
        <v>650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42">
        <v>599.20365000000004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8">
        <v>0</v>
      </c>
      <c r="S70" s="7">
        <v>0</v>
      </c>
      <c r="T70" s="9">
        <v>0</v>
      </c>
      <c r="U70" s="2">
        <f t="shared" si="0"/>
        <v>0.92185176923076928</v>
      </c>
    </row>
    <row r="71" spans="1:21" ht="60">
      <c r="A71" s="10" t="s">
        <v>130</v>
      </c>
      <c r="B71" s="47" t="s">
        <v>129</v>
      </c>
      <c r="C71" s="7">
        <v>0</v>
      </c>
      <c r="D71" s="42">
        <v>650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42">
        <v>599.20365000000004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8">
        <v>0</v>
      </c>
      <c r="S71" s="7">
        <v>0</v>
      </c>
      <c r="T71" s="9">
        <v>0</v>
      </c>
      <c r="U71" s="2">
        <f t="shared" si="0"/>
        <v>0.92185176923076928</v>
      </c>
    </row>
    <row r="72" spans="1:21" ht="90">
      <c r="A72" s="10" t="s">
        <v>132</v>
      </c>
      <c r="B72" s="47" t="s">
        <v>131</v>
      </c>
      <c r="C72" s="7">
        <v>0</v>
      </c>
      <c r="D72" s="42">
        <v>375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42">
        <v>408.23705999999999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8">
        <v>0</v>
      </c>
      <c r="S72" s="7">
        <v>0</v>
      </c>
      <c r="T72" s="9">
        <v>0</v>
      </c>
      <c r="U72" s="2">
        <f t="shared" si="0"/>
        <v>1.08863216</v>
      </c>
    </row>
    <row r="73" spans="1:21" ht="75">
      <c r="A73" s="10" t="s">
        <v>134</v>
      </c>
      <c r="B73" s="47" t="s">
        <v>133</v>
      </c>
      <c r="C73" s="7">
        <v>0</v>
      </c>
      <c r="D73" s="42">
        <v>375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42">
        <v>408.23705999999999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8">
        <v>0</v>
      </c>
      <c r="S73" s="7">
        <v>0</v>
      </c>
      <c r="T73" s="9">
        <v>0</v>
      </c>
      <c r="U73" s="2">
        <f t="shared" si="0"/>
        <v>1.08863216</v>
      </c>
    </row>
    <row r="74" spans="1:21">
      <c r="A74" s="28" t="s">
        <v>136</v>
      </c>
      <c r="B74" s="48" t="s">
        <v>135</v>
      </c>
      <c r="C74" s="20">
        <v>0</v>
      </c>
      <c r="D74" s="41">
        <v>834.3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41">
        <v>443.98496999999998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1">
        <v>0</v>
      </c>
      <c r="S74" s="20">
        <v>0</v>
      </c>
      <c r="T74" s="22">
        <v>0</v>
      </c>
      <c r="U74" s="23">
        <f t="shared" si="0"/>
        <v>0.53216465300251703</v>
      </c>
    </row>
    <row r="75" spans="1:21">
      <c r="A75" s="10" t="s">
        <v>138</v>
      </c>
      <c r="B75" s="47" t="s">
        <v>137</v>
      </c>
      <c r="C75" s="7">
        <v>0</v>
      </c>
      <c r="D75" s="42">
        <v>834.3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42">
        <v>443.98496999999998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8">
        <v>0</v>
      </c>
      <c r="S75" s="7">
        <v>0</v>
      </c>
      <c r="T75" s="9">
        <v>0</v>
      </c>
      <c r="U75" s="2">
        <f t="shared" si="0"/>
        <v>0.53216465300251703</v>
      </c>
    </row>
    <row r="76" spans="1:21" ht="30">
      <c r="A76" s="10" t="s">
        <v>140</v>
      </c>
      <c r="B76" s="47" t="s">
        <v>139</v>
      </c>
      <c r="C76" s="7">
        <v>0</v>
      </c>
      <c r="D76" s="42">
        <v>174.9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42">
        <v>108.2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8">
        <v>0</v>
      </c>
      <c r="S76" s="7">
        <v>0</v>
      </c>
      <c r="T76" s="9">
        <v>0</v>
      </c>
      <c r="U76" s="2">
        <f t="shared" si="0"/>
        <v>0.61863922241280733</v>
      </c>
    </row>
    <row r="77" spans="1:21">
      <c r="A77" s="10" t="s">
        <v>142</v>
      </c>
      <c r="B77" s="47" t="s">
        <v>141</v>
      </c>
      <c r="C77" s="7">
        <v>0</v>
      </c>
      <c r="D77" s="42">
        <v>659.4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42">
        <v>294.26943999999997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8">
        <v>0</v>
      </c>
      <c r="S77" s="7">
        <v>0</v>
      </c>
      <c r="T77" s="9">
        <v>0</v>
      </c>
      <c r="U77" s="2">
        <f t="shared" si="0"/>
        <v>0.44626848650288137</v>
      </c>
    </row>
    <row r="78" spans="1:21">
      <c r="A78" s="10" t="s">
        <v>144</v>
      </c>
      <c r="B78" s="47" t="s">
        <v>143</v>
      </c>
      <c r="C78" s="7">
        <v>0</v>
      </c>
      <c r="D78" s="42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42">
        <v>41.465019999999996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8">
        <v>0</v>
      </c>
      <c r="S78" s="7">
        <v>0</v>
      </c>
      <c r="T78" s="9">
        <v>0</v>
      </c>
      <c r="U78" s="2"/>
    </row>
    <row r="79" spans="1:21">
      <c r="A79" s="10" t="s">
        <v>146</v>
      </c>
      <c r="B79" s="47" t="s">
        <v>145</v>
      </c>
      <c r="C79" s="7">
        <v>0</v>
      </c>
      <c r="D79" s="42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42">
        <v>34.3063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8">
        <v>0</v>
      </c>
      <c r="S79" s="7">
        <v>0</v>
      </c>
      <c r="T79" s="9">
        <v>0</v>
      </c>
      <c r="U79" s="2"/>
    </row>
    <row r="80" spans="1:21">
      <c r="A80" s="10" t="s">
        <v>148</v>
      </c>
      <c r="B80" s="47" t="s">
        <v>147</v>
      </c>
      <c r="C80" s="7">
        <v>0</v>
      </c>
      <c r="D80" s="42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42">
        <v>7.1587200000000006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8">
        <v>0</v>
      </c>
      <c r="S80" s="7">
        <v>0</v>
      </c>
      <c r="T80" s="9">
        <v>0</v>
      </c>
      <c r="U80" s="2"/>
    </row>
    <row r="81" spans="1:21" ht="28.5">
      <c r="A81" s="28" t="s">
        <v>150</v>
      </c>
      <c r="B81" s="48" t="s">
        <v>149</v>
      </c>
      <c r="C81" s="20">
        <v>0</v>
      </c>
      <c r="D81" s="41">
        <v>24400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41">
        <v>17156.63769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1">
        <v>0</v>
      </c>
      <c r="S81" s="20">
        <v>0</v>
      </c>
      <c r="T81" s="22">
        <v>0</v>
      </c>
      <c r="U81" s="23">
        <f t="shared" ref="U81:U142" si="1">J81/D81</f>
        <v>0.70314088893442617</v>
      </c>
    </row>
    <row r="82" spans="1:21">
      <c r="A82" s="10" t="s">
        <v>152</v>
      </c>
      <c r="B82" s="47" t="s">
        <v>151</v>
      </c>
      <c r="C82" s="7">
        <v>0</v>
      </c>
      <c r="D82" s="42">
        <v>23680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42">
        <v>16268.63947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8">
        <v>0</v>
      </c>
      <c r="S82" s="7">
        <v>0</v>
      </c>
      <c r="T82" s="9">
        <v>0</v>
      </c>
      <c r="U82" s="2">
        <f t="shared" si="1"/>
        <v>0.68702024788851357</v>
      </c>
    </row>
    <row r="83" spans="1:21">
      <c r="A83" s="10" t="s">
        <v>154</v>
      </c>
      <c r="B83" s="47" t="s">
        <v>153</v>
      </c>
      <c r="C83" s="7">
        <v>0</v>
      </c>
      <c r="D83" s="42">
        <v>23680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42">
        <v>16268.63947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8">
        <v>0</v>
      </c>
      <c r="S83" s="7">
        <v>0</v>
      </c>
      <c r="T83" s="9">
        <v>0</v>
      </c>
      <c r="U83" s="2">
        <f t="shared" si="1"/>
        <v>0.68702024788851357</v>
      </c>
    </row>
    <row r="84" spans="1:21" ht="30">
      <c r="A84" s="10" t="s">
        <v>156</v>
      </c>
      <c r="B84" s="47" t="s">
        <v>155</v>
      </c>
      <c r="C84" s="7">
        <v>0</v>
      </c>
      <c r="D84" s="42">
        <v>23680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42">
        <v>16268.63947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8">
        <v>0</v>
      </c>
      <c r="S84" s="7">
        <v>0</v>
      </c>
      <c r="T84" s="9">
        <v>0</v>
      </c>
      <c r="U84" s="2">
        <f t="shared" si="1"/>
        <v>0.68702024788851357</v>
      </c>
    </row>
    <row r="85" spans="1:21">
      <c r="A85" s="10" t="s">
        <v>158</v>
      </c>
      <c r="B85" s="47" t="s">
        <v>157</v>
      </c>
      <c r="C85" s="7">
        <v>0</v>
      </c>
      <c r="D85" s="42">
        <v>720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42">
        <v>887.99821999999995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8">
        <v>0</v>
      </c>
      <c r="S85" s="7">
        <v>0</v>
      </c>
      <c r="T85" s="9">
        <v>0</v>
      </c>
      <c r="U85" s="2">
        <f t="shared" si="1"/>
        <v>1.2333308611111111</v>
      </c>
    </row>
    <row r="86" spans="1:21">
      <c r="A86" s="10" t="s">
        <v>160</v>
      </c>
      <c r="B86" s="47" t="s">
        <v>159</v>
      </c>
      <c r="C86" s="7">
        <v>0</v>
      </c>
      <c r="D86" s="42">
        <v>720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42">
        <v>887.99821999999995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8">
        <v>0</v>
      </c>
      <c r="S86" s="7">
        <v>0</v>
      </c>
      <c r="T86" s="9">
        <v>0</v>
      </c>
      <c r="U86" s="2">
        <f t="shared" si="1"/>
        <v>1.2333308611111111</v>
      </c>
    </row>
    <row r="87" spans="1:21">
      <c r="A87" s="10" t="s">
        <v>162</v>
      </c>
      <c r="B87" s="47" t="s">
        <v>161</v>
      </c>
      <c r="C87" s="7">
        <v>0</v>
      </c>
      <c r="D87" s="42">
        <v>720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42">
        <v>887.99821999999995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8">
        <v>0</v>
      </c>
      <c r="S87" s="7">
        <v>0</v>
      </c>
      <c r="T87" s="9">
        <v>0</v>
      </c>
      <c r="U87" s="2">
        <f t="shared" si="1"/>
        <v>1.2333308611111111</v>
      </c>
    </row>
    <row r="88" spans="1:21" ht="28.5">
      <c r="A88" s="28" t="s">
        <v>164</v>
      </c>
      <c r="B88" s="48" t="s">
        <v>163</v>
      </c>
      <c r="C88" s="20">
        <v>0</v>
      </c>
      <c r="D88" s="41">
        <v>1000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41">
        <v>780.76616000000001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1">
        <v>0</v>
      </c>
      <c r="S88" s="20">
        <v>0</v>
      </c>
      <c r="T88" s="22">
        <v>0</v>
      </c>
      <c r="U88" s="23">
        <f t="shared" si="1"/>
        <v>0.78076615999999999</v>
      </c>
    </row>
    <row r="89" spans="1:21" ht="60">
      <c r="A89" s="10" t="s">
        <v>166</v>
      </c>
      <c r="B89" s="47" t="s">
        <v>165</v>
      </c>
      <c r="C89" s="7">
        <v>0</v>
      </c>
      <c r="D89" s="42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42">
        <v>2.1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8">
        <v>0</v>
      </c>
      <c r="S89" s="7">
        <v>0</v>
      </c>
      <c r="T89" s="9">
        <v>0</v>
      </c>
      <c r="U89" s="2"/>
    </row>
    <row r="90" spans="1:21" ht="75">
      <c r="A90" s="10" t="s">
        <v>168</v>
      </c>
      <c r="B90" s="47" t="s">
        <v>167</v>
      </c>
      <c r="C90" s="7">
        <v>0</v>
      </c>
      <c r="D90" s="42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42">
        <v>2.1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8">
        <v>0</v>
      </c>
      <c r="S90" s="7">
        <v>0</v>
      </c>
      <c r="T90" s="9">
        <v>0</v>
      </c>
      <c r="U90" s="2"/>
    </row>
    <row r="91" spans="1:21" ht="75">
      <c r="A91" s="10" t="s">
        <v>170</v>
      </c>
      <c r="B91" s="47" t="s">
        <v>169</v>
      </c>
      <c r="C91" s="7">
        <v>0</v>
      </c>
      <c r="D91" s="42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42">
        <v>2.1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8">
        <v>0</v>
      </c>
      <c r="S91" s="7">
        <v>0</v>
      </c>
      <c r="T91" s="9">
        <v>0</v>
      </c>
      <c r="U91" s="2"/>
    </row>
    <row r="92" spans="1:21" ht="30">
      <c r="A92" s="10" t="s">
        <v>172</v>
      </c>
      <c r="B92" s="47" t="s">
        <v>171</v>
      </c>
      <c r="C92" s="7">
        <v>0</v>
      </c>
      <c r="D92" s="42">
        <v>1000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42">
        <v>778.73516000000006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8">
        <v>0</v>
      </c>
      <c r="S92" s="7">
        <v>0</v>
      </c>
      <c r="T92" s="9">
        <v>0</v>
      </c>
      <c r="U92" s="2">
        <f t="shared" si="1"/>
        <v>0.77873516000000009</v>
      </c>
    </row>
    <row r="93" spans="1:21" ht="30">
      <c r="A93" s="10" t="s">
        <v>174</v>
      </c>
      <c r="B93" s="47" t="s">
        <v>173</v>
      </c>
      <c r="C93" s="7">
        <v>0</v>
      </c>
      <c r="D93" s="42">
        <v>1000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42">
        <v>778.73516000000006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8">
        <v>0</v>
      </c>
      <c r="S93" s="7">
        <v>0</v>
      </c>
      <c r="T93" s="9">
        <v>0</v>
      </c>
      <c r="U93" s="2">
        <f t="shared" si="1"/>
        <v>0.77873516000000009</v>
      </c>
    </row>
    <row r="94" spans="1:21" ht="45">
      <c r="A94" s="10" t="s">
        <v>176</v>
      </c>
      <c r="B94" s="47" t="s">
        <v>175</v>
      </c>
      <c r="C94" s="7">
        <v>0</v>
      </c>
      <c r="D94" s="42">
        <v>1000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42">
        <v>778.73516000000006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8">
        <v>0</v>
      </c>
      <c r="S94" s="7">
        <v>0</v>
      </c>
      <c r="T94" s="9">
        <v>0</v>
      </c>
      <c r="U94" s="2">
        <f t="shared" si="1"/>
        <v>0.77873516000000009</v>
      </c>
    </row>
    <row r="95" spans="1:21">
      <c r="A95" s="28" t="s">
        <v>178</v>
      </c>
      <c r="B95" s="48" t="s">
        <v>177</v>
      </c>
      <c r="C95" s="20">
        <v>0</v>
      </c>
      <c r="D95" s="41">
        <v>650.70000000000005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41">
        <v>925.68805000000009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1">
        <v>0</v>
      </c>
      <c r="S95" s="20">
        <v>0</v>
      </c>
      <c r="T95" s="22">
        <v>0</v>
      </c>
      <c r="U95" s="23">
        <f t="shared" si="1"/>
        <v>1.4226034270785308</v>
      </c>
    </row>
    <row r="96" spans="1:21" ht="30">
      <c r="A96" s="10" t="s">
        <v>180</v>
      </c>
      <c r="B96" s="47" t="s">
        <v>179</v>
      </c>
      <c r="C96" s="7">
        <v>0</v>
      </c>
      <c r="D96" s="42">
        <v>618.70000000000005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42">
        <v>566.38383999999996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8">
        <v>0</v>
      </c>
      <c r="S96" s="7">
        <v>0</v>
      </c>
      <c r="T96" s="9">
        <v>0</v>
      </c>
      <c r="U96" s="2">
        <f t="shared" si="1"/>
        <v>0.91544179731695474</v>
      </c>
    </row>
    <row r="97" spans="1:21" ht="45">
      <c r="A97" s="10" t="s">
        <v>182</v>
      </c>
      <c r="B97" s="47" t="s">
        <v>181</v>
      </c>
      <c r="C97" s="7">
        <v>0</v>
      </c>
      <c r="D97" s="42">
        <v>14.5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42">
        <v>36.483710000000002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8">
        <v>0</v>
      </c>
      <c r="S97" s="7">
        <v>0</v>
      </c>
      <c r="T97" s="9">
        <v>0</v>
      </c>
      <c r="U97" s="2">
        <f t="shared" si="1"/>
        <v>2.5161179310344828</v>
      </c>
    </row>
    <row r="98" spans="1:21" ht="60">
      <c r="A98" s="10" t="s">
        <v>184</v>
      </c>
      <c r="B98" s="47" t="s">
        <v>183</v>
      </c>
      <c r="C98" s="7">
        <v>0</v>
      </c>
      <c r="D98" s="42">
        <v>14.5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42">
        <v>36.483710000000002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8">
        <v>0</v>
      </c>
      <c r="S98" s="7">
        <v>0</v>
      </c>
      <c r="T98" s="9">
        <v>0</v>
      </c>
      <c r="U98" s="2">
        <f t="shared" si="1"/>
        <v>2.5161179310344828</v>
      </c>
    </row>
    <row r="99" spans="1:21" ht="60">
      <c r="A99" s="10" t="s">
        <v>186</v>
      </c>
      <c r="B99" s="47" t="s">
        <v>185</v>
      </c>
      <c r="C99" s="7">
        <v>0</v>
      </c>
      <c r="D99" s="42">
        <v>85.6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42">
        <v>77.616540000000001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8">
        <v>0</v>
      </c>
      <c r="S99" s="7">
        <v>0</v>
      </c>
      <c r="T99" s="9">
        <v>0</v>
      </c>
      <c r="U99" s="2">
        <f t="shared" si="1"/>
        <v>0.90673528037383189</v>
      </c>
    </row>
    <row r="100" spans="1:21" ht="90">
      <c r="A100" s="10" t="s">
        <v>188</v>
      </c>
      <c r="B100" s="47" t="s">
        <v>187</v>
      </c>
      <c r="C100" s="7">
        <v>0</v>
      </c>
      <c r="D100" s="42">
        <v>85.6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42">
        <v>77.616540000000001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8">
        <v>0</v>
      </c>
      <c r="S100" s="7">
        <v>0</v>
      </c>
      <c r="T100" s="9">
        <v>0</v>
      </c>
      <c r="U100" s="2">
        <f t="shared" si="1"/>
        <v>0.90673528037383189</v>
      </c>
    </row>
    <row r="101" spans="1:21" ht="45">
      <c r="A101" s="10" t="s">
        <v>190</v>
      </c>
      <c r="B101" s="47" t="s">
        <v>189</v>
      </c>
      <c r="C101" s="7">
        <v>0</v>
      </c>
      <c r="D101" s="42">
        <v>41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42">
        <v>30.223710000000001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8">
        <v>0</v>
      </c>
      <c r="S101" s="7">
        <v>0</v>
      </c>
      <c r="T101" s="9">
        <v>0</v>
      </c>
      <c r="U101" s="2">
        <f t="shared" si="1"/>
        <v>0.73716365853658539</v>
      </c>
    </row>
    <row r="102" spans="1:21" ht="60">
      <c r="A102" s="10" t="s">
        <v>192</v>
      </c>
      <c r="B102" s="47" t="s">
        <v>191</v>
      </c>
      <c r="C102" s="7">
        <v>0</v>
      </c>
      <c r="D102" s="42">
        <v>41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42">
        <v>30.223710000000001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8">
        <v>0</v>
      </c>
      <c r="S102" s="7">
        <v>0</v>
      </c>
      <c r="T102" s="9">
        <v>0</v>
      </c>
      <c r="U102" s="2">
        <f t="shared" si="1"/>
        <v>0.73716365853658539</v>
      </c>
    </row>
    <row r="103" spans="1:21" ht="45">
      <c r="A103" s="10" t="s">
        <v>194</v>
      </c>
      <c r="B103" s="47" t="s">
        <v>193</v>
      </c>
      <c r="C103" s="7">
        <v>0</v>
      </c>
      <c r="D103" s="42">
        <v>15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42">
        <v>-4.5449599999999997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8">
        <v>0</v>
      </c>
      <c r="S103" s="7">
        <v>0</v>
      </c>
      <c r="T103" s="9">
        <v>0</v>
      </c>
      <c r="U103" s="2">
        <f t="shared" si="1"/>
        <v>-0.30299733333333329</v>
      </c>
    </row>
    <row r="104" spans="1:21" ht="75">
      <c r="A104" s="10" t="s">
        <v>196</v>
      </c>
      <c r="B104" s="47" t="s">
        <v>195</v>
      </c>
      <c r="C104" s="7">
        <v>0</v>
      </c>
      <c r="D104" s="42">
        <v>15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42">
        <v>-4.5449599999999997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8">
        <v>0</v>
      </c>
      <c r="S104" s="7">
        <v>0</v>
      </c>
      <c r="T104" s="9">
        <v>0</v>
      </c>
      <c r="U104" s="2">
        <f t="shared" si="1"/>
        <v>-0.30299733333333329</v>
      </c>
    </row>
    <row r="105" spans="1:21" ht="45">
      <c r="A105" s="10" t="s">
        <v>198</v>
      </c>
      <c r="B105" s="47" t="s">
        <v>197</v>
      </c>
      <c r="C105" s="7">
        <v>0</v>
      </c>
      <c r="D105" s="42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42">
        <v>75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8">
        <v>0</v>
      </c>
      <c r="S105" s="7">
        <v>0</v>
      </c>
      <c r="T105" s="9">
        <v>0</v>
      </c>
      <c r="U105" s="2"/>
    </row>
    <row r="106" spans="1:21" ht="75">
      <c r="A106" s="10" t="s">
        <v>200</v>
      </c>
      <c r="B106" s="47" t="s">
        <v>199</v>
      </c>
      <c r="C106" s="7">
        <v>0</v>
      </c>
      <c r="D106" s="42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42">
        <v>75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8">
        <v>0</v>
      </c>
      <c r="S106" s="7">
        <v>0</v>
      </c>
      <c r="T106" s="9">
        <v>0</v>
      </c>
      <c r="U106" s="2"/>
    </row>
    <row r="107" spans="1:21" ht="45">
      <c r="A107" s="10" t="s">
        <v>202</v>
      </c>
      <c r="B107" s="47" t="s">
        <v>201</v>
      </c>
      <c r="C107" s="7">
        <v>0</v>
      </c>
      <c r="D107" s="42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42">
        <v>1.5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8">
        <v>0</v>
      </c>
      <c r="S107" s="7">
        <v>0</v>
      </c>
      <c r="T107" s="9">
        <v>0</v>
      </c>
      <c r="U107" s="2"/>
    </row>
    <row r="108" spans="1:21" ht="75">
      <c r="A108" s="10" t="s">
        <v>204</v>
      </c>
      <c r="B108" s="47" t="s">
        <v>203</v>
      </c>
      <c r="C108" s="7">
        <v>0</v>
      </c>
      <c r="D108" s="42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42">
        <v>1.5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8">
        <v>0</v>
      </c>
      <c r="S108" s="7">
        <v>0</v>
      </c>
      <c r="T108" s="9">
        <v>0</v>
      </c>
      <c r="U108" s="2"/>
    </row>
    <row r="109" spans="1:21" ht="45">
      <c r="A109" s="10" t="s">
        <v>206</v>
      </c>
      <c r="B109" s="47" t="s">
        <v>205</v>
      </c>
      <c r="C109" s="7">
        <v>0</v>
      </c>
      <c r="D109" s="42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42">
        <v>0.05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8">
        <v>0</v>
      </c>
      <c r="S109" s="7">
        <v>0</v>
      </c>
      <c r="T109" s="9">
        <v>0</v>
      </c>
      <c r="U109" s="2"/>
    </row>
    <row r="110" spans="1:21" ht="60">
      <c r="A110" s="10" t="s">
        <v>208</v>
      </c>
      <c r="B110" s="47" t="s">
        <v>207</v>
      </c>
      <c r="C110" s="7">
        <v>0</v>
      </c>
      <c r="D110" s="42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42">
        <v>0.05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8">
        <v>0</v>
      </c>
      <c r="S110" s="7">
        <v>0</v>
      </c>
      <c r="T110" s="9">
        <v>0</v>
      </c>
      <c r="U110" s="2"/>
    </row>
    <row r="111" spans="1:21" ht="45">
      <c r="A111" s="10" t="s">
        <v>210</v>
      </c>
      <c r="B111" s="47" t="s">
        <v>209</v>
      </c>
      <c r="C111" s="7">
        <v>0</v>
      </c>
      <c r="D111" s="42">
        <v>5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42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8">
        <v>0</v>
      </c>
      <c r="S111" s="7">
        <v>0</v>
      </c>
      <c r="T111" s="9">
        <v>0</v>
      </c>
      <c r="U111" s="2">
        <f t="shared" si="1"/>
        <v>0</v>
      </c>
    </row>
    <row r="112" spans="1:21" ht="60">
      <c r="A112" s="10" t="s">
        <v>212</v>
      </c>
      <c r="B112" s="47" t="s">
        <v>211</v>
      </c>
      <c r="C112" s="7">
        <v>0</v>
      </c>
      <c r="D112" s="42">
        <v>5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42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8">
        <v>0</v>
      </c>
      <c r="S112" s="7">
        <v>0</v>
      </c>
      <c r="T112" s="9">
        <v>0</v>
      </c>
      <c r="U112" s="2">
        <f t="shared" si="1"/>
        <v>0</v>
      </c>
    </row>
    <row r="113" spans="1:21" ht="60">
      <c r="A113" s="10" t="s">
        <v>214</v>
      </c>
      <c r="B113" s="47" t="s">
        <v>213</v>
      </c>
      <c r="C113" s="7">
        <v>0</v>
      </c>
      <c r="D113" s="42">
        <v>72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42">
        <v>36.799999999999997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8">
        <v>0</v>
      </c>
      <c r="S113" s="7">
        <v>0</v>
      </c>
      <c r="T113" s="9">
        <v>0</v>
      </c>
      <c r="U113" s="2">
        <f t="shared" si="1"/>
        <v>0.51111111111111107</v>
      </c>
    </row>
    <row r="114" spans="1:21" ht="75">
      <c r="A114" s="10" t="s">
        <v>216</v>
      </c>
      <c r="B114" s="47" t="s">
        <v>215</v>
      </c>
      <c r="C114" s="7">
        <v>0</v>
      </c>
      <c r="D114" s="42">
        <v>72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42">
        <v>36.799999999999997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8">
        <v>0</v>
      </c>
      <c r="S114" s="7">
        <v>0</v>
      </c>
      <c r="T114" s="9">
        <v>0</v>
      </c>
      <c r="U114" s="2">
        <f t="shared" si="1"/>
        <v>0.51111111111111107</v>
      </c>
    </row>
    <row r="115" spans="1:21" ht="60">
      <c r="A115" s="10" t="s">
        <v>218</v>
      </c>
      <c r="B115" s="47" t="s">
        <v>217</v>
      </c>
      <c r="C115" s="7">
        <v>0</v>
      </c>
      <c r="D115" s="42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42">
        <v>3.9770400000000001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8">
        <v>0</v>
      </c>
      <c r="S115" s="7">
        <v>0</v>
      </c>
      <c r="T115" s="9">
        <v>0</v>
      </c>
      <c r="U115" s="2"/>
    </row>
    <row r="116" spans="1:21" ht="90">
      <c r="A116" s="10" t="s">
        <v>220</v>
      </c>
      <c r="B116" s="47" t="s">
        <v>219</v>
      </c>
      <c r="C116" s="7">
        <v>0</v>
      </c>
      <c r="D116" s="42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42">
        <v>3.9770400000000001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8">
        <v>0</v>
      </c>
      <c r="S116" s="7">
        <v>0</v>
      </c>
      <c r="T116" s="9">
        <v>0</v>
      </c>
      <c r="U116" s="2"/>
    </row>
    <row r="117" spans="1:21" ht="45">
      <c r="A117" s="10" t="s">
        <v>222</v>
      </c>
      <c r="B117" s="47" t="s">
        <v>221</v>
      </c>
      <c r="C117" s="7">
        <v>0</v>
      </c>
      <c r="D117" s="42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42">
        <v>4.8673599999999997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8">
        <v>0</v>
      </c>
      <c r="S117" s="7">
        <v>0</v>
      </c>
      <c r="T117" s="9">
        <v>0</v>
      </c>
      <c r="U117" s="2"/>
    </row>
    <row r="118" spans="1:21" ht="75">
      <c r="A118" s="10" t="s">
        <v>224</v>
      </c>
      <c r="B118" s="47" t="s">
        <v>223</v>
      </c>
      <c r="C118" s="7">
        <v>0</v>
      </c>
      <c r="D118" s="42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42">
        <v>4.8673599999999997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8">
        <v>0</v>
      </c>
      <c r="S118" s="7">
        <v>0</v>
      </c>
      <c r="T118" s="9">
        <v>0</v>
      </c>
      <c r="U118" s="2"/>
    </row>
    <row r="119" spans="1:21" ht="45">
      <c r="A119" s="10" t="s">
        <v>226</v>
      </c>
      <c r="B119" s="47" t="s">
        <v>225</v>
      </c>
      <c r="C119" s="7">
        <v>0</v>
      </c>
      <c r="D119" s="42">
        <v>85.6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42">
        <v>23.763870000000001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8">
        <v>0</v>
      </c>
      <c r="S119" s="7">
        <v>0</v>
      </c>
      <c r="T119" s="9">
        <v>0</v>
      </c>
      <c r="U119" s="2">
        <f t="shared" si="1"/>
        <v>0.27761530373831778</v>
      </c>
    </row>
    <row r="120" spans="1:21" ht="60">
      <c r="A120" s="10" t="s">
        <v>228</v>
      </c>
      <c r="B120" s="47" t="s">
        <v>227</v>
      </c>
      <c r="C120" s="7">
        <v>0</v>
      </c>
      <c r="D120" s="42">
        <v>85.6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42">
        <v>23.763870000000001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8">
        <v>0</v>
      </c>
      <c r="S120" s="7">
        <v>0</v>
      </c>
      <c r="T120" s="9">
        <v>0</v>
      </c>
      <c r="U120" s="2">
        <f t="shared" si="1"/>
        <v>0.27761530373831778</v>
      </c>
    </row>
    <row r="121" spans="1:21" ht="60">
      <c r="A121" s="10" t="s">
        <v>230</v>
      </c>
      <c r="B121" s="47" t="s">
        <v>229</v>
      </c>
      <c r="C121" s="7">
        <v>0</v>
      </c>
      <c r="D121" s="42">
        <v>300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42">
        <v>280.53059000000002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8">
        <v>0</v>
      </c>
      <c r="S121" s="7">
        <v>0</v>
      </c>
      <c r="T121" s="9">
        <v>0</v>
      </c>
      <c r="U121" s="2">
        <f t="shared" si="1"/>
        <v>0.93510196666666667</v>
      </c>
    </row>
    <row r="122" spans="1:21" ht="75">
      <c r="A122" s="10" t="s">
        <v>232</v>
      </c>
      <c r="B122" s="47" t="s">
        <v>231</v>
      </c>
      <c r="C122" s="7">
        <v>0</v>
      </c>
      <c r="D122" s="42">
        <v>300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42">
        <v>280.53059000000002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8">
        <v>0</v>
      </c>
      <c r="S122" s="7">
        <v>0</v>
      </c>
      <c r="T122" s="9">
        <v>0</v>
      </c>
      <c r="U122" s="2">
        <f t="shared" si="1"/>
        <v>0.93510196666666667</v>
      </c>
    </row>
    <row r="123" spans="1:21" ht="30">
      <c r="A123" s="10" t="s">
        <v>234</v>
      </c>
      <c r="B123" s="47" t="s">
        <v>233</v>
      </c>
      <c r="C123" s="7">
        <v>0</v>
      </c>
      <c r="D123" s="42">
        <v>11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42">
        <v>13.650120000000001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8">
        <v>0</v>
      </c>
      <c r="S123" s="7">
        <v>0</v>
      </c>
      <c r="T123" s="9">
        <v>0</v>
      </c>
      <c r="U123" s="2">
        <f t="shared" si="1"/>
        <v>1.24092</v>
      </c>
    </row>
    <row r="124" spans="1:21" ht="45">
      <c r="A124" s="10" t="s">
        <v>236</v>
      </c>
      <c r="B124" s="47" t="s">
        <v>235</v>
      </c>
      <c r="C124" s="7">
        <v>0</v>
      </c>
      <c r="D124" s="42">
        <v>11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42">
        <v>13.650120000000001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8">
        <v>0</v>
      </c>
      <c r="S124" s="7">
        <v>0</v>
      </c>
      <c r="T124" s="9">
        <v>0</v>
      </c>
      <c r="U124" s="2">
        <f t="shared" si="1"/>
        <v>1.24092</v>
      </c>
    </row>
    <row r="125" spans="1:21" ht="90">
      <c r="A125" s="10" t="s">
        <v>238</v>
      </c>
      <c r="B125" s="47" t="s">
        <v>237</v>
      </c>
      <c r="C125" s="7">
        <v>0</v>
      </c>
      <c r="D125" s="42">
        <v>20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42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8">
        <v>0</v>
      </c>
      <c r="S125" s="7">
        <v>0</v>
      </c>
      <c r="T125" s="9">
        <v>0</v>
      </c>
      <c r="U125" s="2">
        <f t="shared" si="1"/>
        <v>0</v>
      </c>
    </row>
    <row r="126" spans="1:21" ht="45">
      <c r="A126" s="10" t="s">
        <v>240</v>
      </c>
      <c r="B126" s="47" t="s">
        <v>239</v>
      </c>
      <c r="C126" s="7">
        <v>0</v>
      </c>
      <c r="D126" s="42">
        <v>20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42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8">
        <v>0</v>
      </c>
      <c r="S126" s="7">
        <v>0</v>
      </c>
      <c r="T126" s="9">
        <v>0</v>
      </c>
      <c r="U126" s="2">
        <f t="shared" si="1"/>
        <v>0</v>
      </c>
    </row>
    <row r="127" spans="1:21" ht="60">
      <c r="A127" s="10" t="s">
        <v>242</v>
      </c>
      <c r="B127" s="47" t="s">
        <v>241</v>
      </c>
      <c r="C127" s="7">
        <v>0</v>
      </c>
      <c r="D127" s="42">
        <v>20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42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8">
        <v>0</v>
      </c>
      <c r="S127" s="7">
        <v>0</v>
      </c>
      <c r="T127" s="9">
        <v>0</v>
      </c>
      <c r="U127" s="2">
        <f t="shared" si="1"/>
        <v>0</v>
      </c>
    </row>
    <row r="128" spans="1:21">
      <c r="A128" s="10" t="s">
        <v>244</v>
      </c>
      <c r="B128" s="47" t="s">
        <v>243</v>
      </c>
      <c r="C128" s="7">
        <v>0</v>
      </c>
      <c r="D128" s="42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42">
        <v>5.9810400000000001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8">
        <v>0</v>
      </c>
      <c r="S128" s="7">
        <v>0</v>
      </c>
      <c r="T128" s="9">
        <v>0</v>
      </c>
      <c r="U128" s="2"/>
    </row>
    <row r="129" spans="1:21" ht="60">
      <c r="A129" s="10" t="s">
        <v>246</v>
      </c>
      <c r="B129" s="47" t="s">
        <v>245</v>
      </c>
      <c r="C129" s="7">
        <v>0</v>
      </c>
      <c r="D129" s="42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42">
        <v>5.9810400000000001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8">
        <v>0</v>
      </c>
      <c r="S129" s="7">
        <v>0</v>
      </c>
      <c r="T129" s="9">
        <v>0</v>
      </c>
      <c r="U129" s="2"/>
    </row>
    <row r="130" spans="1:21" ht="60">
      <c r="A130" s="10" t="s">
        <v>248</v>
      </c>
      <c r="B130" s="47" t="s">
        <v>247</v>
      </c>
      <c r="C130" s="7">
        <v>0</v>
      </c>
      <c r="D130" s="42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42">
        <v>5.9810400000000001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8">
        <v>0</v>
      </c>
      <c r="S130" s="7">
        <v>0</v>
      </c>
      <c r="T130" s="9">
        <v>0</v>
      </c>
      <c r="U130" s="2"/>
    </row>
    <row r="131" spans="1:21">
      <c r="A131" s="10" t="s">
        <v>250</v>
      </c>
      <c r="B131" s="47" t="s">
        <v>249</v>
      </c>
      <c r="C131" s="7">
        <v>0</v>
      </c>
      <c r="D131" s="42">
        <v>1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42">
        <v>21.24597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8">
        <v>0</v>
      </c>
      <c r="S131" s="7">
        <v>0</v>
      </c>
      <c r="T131" s="9">
        <v>0</v>
      </c>
      <c r="U131" s="2">
        <f t="shared" si="1"/>
        <v>21.24597</v>
      </c>
    </row>
    <row r="132" spans="1:21" ht="90">
      <c r="A132" s="10" t="s">
        <v>252</v>
      </c>
      <c r="B132" s="47" t="s">
        <v>251</v>
      </c>
      <c r="C132" s="7">
        <v>0</v>
      </c>
      <c r="D132" s="42">
        <v>1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42">
        <v>21.24597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8">
        <v>0</v>
      </c>
      <c r="S132" s="7">
        <v>0</v>
      </c>
      <c r="T132" s="9">
        <v>0</v>
      </c>
      <c r="U132" s="2">
        <f t="shared" si="1"/>
        <v>21.24597</v>
      </c>
    </row>
    <row r="133" spans="1:21" ht="90">
      <c r="A133" s="10" t="s">
        <v>254</v>
      </c>
      <c r="B133" s="47" t="s">
        <v>253</v>
      </c>
      <c r="C133" s="7">
        <v>0</v>
      </c>
      <c r="D133" s="42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42">
        <v>318.42707999999999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8">
        <v>0</v>
      </c>
      <c r="S133" s="7">
        <v>0</v>
      </c>
      <c r="T133" s="9">
        <v>0</v>
      </c>
      <c r="U133" s="2"/>
    </row>
    <row r="134" spans="1:21">
      <c r="A134" s="28" t="s">
        <v>256</v>
      </c>
      <c r="B134" s="48" t="s">
        <v>255</v>
      </c>
      <c r="C134" s="20">
        <v>0</v>
      </c>
      <c r="D134" s="41">
        <v>200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41">
        <v>-159.20570999999998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1">
        <v>0</v>
      </c>
      <c r="S134" s="20">
        <v>0</v>
      </c>
      <c r="T134" s="22">
        <v>0</v>
      </c>
      <c r="U134" s="23">
        <f t="shared" si="1"/>
        <v>-0.79602854999999995</v>
      </c>
    </row>
    <row r="135" spans="1:21">
      <c r="A135" s="10" t="s">
        <v>258</v>
      </c>
      <c r="B135" s="47" t="s">
        <v>257</v>
      </c>
      <c r="C135" s="7">
        <v>0</v>
      </c>
      <c r="D135" s="42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42">
        <v>1.68045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8">
        <v>0</v>
      </c>
      <c r="S135" s="7">
        <v>0</v>
      </c>
      <c r="T135" s="9">
        <v>0</v>
      </c>
      <c r="U135" s="2"/>
    </row>
    <row r="136" spans="1:21">
      <c r="A136" s="10" t="s">
        <v>260</v>
      </c>
      <c r="B136" s="47" t="s">
        <v>259</v>
      </c>
      <c r="C136" s="7">
        <v>0</v>
      </c>
      <c r="D136" s="42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42">
        <v>1.68045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8">
        <v>0</v>
      </c>
      <c r="S136" s="7">
        <v>0</v>
      </c>
      <c r="T136" s="9">
        <v>0</v>
      </c>
      <c r="U136" s="2"/>
    </row>
    <row r="137" spans="1:21">
      <c r="A137" s="10" t="s">
        <v>262</v>
      </c>
      <c r="B137" s="47" t="s">
        <v>261</v>
      </c>
      <c r="C137" s="7">
        <v>0</v>
      </c>
      <c r="D137" s="42">
        <v>200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42">
        <v>69.113839999999996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8">
        <v>0</v>
      </c>
      <c r="S137" s="7">
        <v>0</v>
      </c>
      <c r="T137" s="9">
        <v>0</v>
      </c>
      <c r="U137" s="2">
        <f t="shared" si="1"/>
        <v>0.34556919999999997</v>
      </c>
    </row>
    <row r="138" spans="1:21">
      <c r="A138" s="10" t="s">
        <v>264</v>
      </c>
      <c r="B138" s="47" t="s">
        <v>263</v>
      </c>
      <c r="C138" s="7">
        <v>0</v>
      </c>
      <c r="D138" s="42">
        <v>200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42">
        <v>69.113839999999996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8">
        <v>0</v>
      </c>
      <c r="S138" s="7">
        <v>0</v>
      </c>
      <c r="T138" s="9">
        <v>0</v>
      </c>
      <c r="U138" s="2">
        <f t="shared" si="1"/>
        <v>0.34556919999999997</v>
      </c>
    </row>
    <row r="139" spans="1:21">
      <c r="A139" s="10" t="s">
        <v>266</v>
      </c>
      <c r="B139" s="47" t="s">
        <v>265</v>
      </c>
      <c r="C139" s="7">
        <v>0</v>
      </c>
      <c r="D139" s="42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42">
        <v>-230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8">
        <v>0</v>
      </c>
      <c r="S139" s="7">
        <v>0</v>
      </c>
      <c r="T139" s="9">
        <v>0</v>
      </c>
      <c r="U139" s="2"/>
    </row>
    <row r="140" spans="1:21">
      <c r="A140" s="10" t="s">
        <v>268</v>
      </c>
      <c r="B140" s="47" t="s">
        <v>267</v>
      </c>
      <c r="C140" s="7">
        <v>0</v>
      </c>
      <c r="D140" s="42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42">
        <v>-230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8">
        <v>0</v>
      </c>
      <c r="S140" s="7">
        <v>0</v>
      </c>
      <c r="T140" s="9">
        <v>0</v>
      </c>
      <c r="U140" s="2"/>
    </row>
    <row r="141" spans="1:21">
      <c r="A141" s="28" t="s">
        <v>270</v>
      </c>
      <c r="B141" s="48" t="s">
        <v>269</v>
      </c>
      <c r="C141" s="20">
        <v>0</v>
      </c>
      <c r="D141" s="41">
        <v>2759656.5307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41">
        <v>1709354.0267400001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1">
        <v>0</v>
      </c>
      <c r="S141" s="20">
        <v>0</v>
      </c>
      <c r="T141" s="22">
        <v>0</v>
      </c>
      <c r="U141" s="23">
        <f t="shared" si="1"/>
        <v>0.61940825161543356</v>
      </c>
    </row>
    <row r="142" spans="1:21" ht="28.5">
      <c r="A142" s="28" t="s">
        <v>272</v>
      </c>
      <c r="B142" s="48" t="s">
        <v>271</v>
      </c>
      <c r="C142" s="20">
        <v>0</v>
      </c>
      <c r="D142" s="41">
        <v>2759656.5307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41">
        <v>1709693.84711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1">
        <v>0</v>
      </c>
      <c r="S142" s="20">
        <v>0</v>
      </c>
      <c r="T142" s="22">
        <v>0</v>
      </c>
      <c r="U142" s="23">
        <f t="shared" si="1"/>
        <v>0.61953139026193527</v>
      </c>
    </row>
    <row r="143" spans="1:21">
      <c r="A143" s="10" t="s">
        <v>274</v>
      </c>
      <c r="B143" s="47" t="s">
        <v>273</v>
      </c>
      <c r="C143" s="7">
        <v>0</v>
      </c>
      <c r="D143" s="42">
        <v>247396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42">
        <v>240165.375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8">
        <v>0</v>
      </c>
      <c r="S143" s="7">
        <v>0</v>
      </c>
      <c r="T143" s="9">
        <v>0</v>
      </c>
      <c r="U143" s="2">
        <f t="shared" ref="U143:U206" si="2">J143/D143</f>
        <v>0.97077307232129861</v>
      </c>
    </row>
    <row r="144" spans="1:21">
      <c r="A144" s="10" t="s">
        <v>276</v>
      </c>
      <c r="B144" s="47" t="s">
        <v>275</v>
      </c>
      <c r="C144" s="7">
        <v>0</v>
      </c>
      <c r="D144" s="42">
        <v>151585.5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42">
        <v>151585.5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8">
        <v>0</v>
      </c>
      <c r="S144" s="7">
        <v>0</v>
      </c>
      <c r="T144" s="9">
        <v>0</v>
      </c>
      <c r="U144" s="2">
        <f t="shared" si="2"/>
        <v>1</v>
      </c>
    </row>
    <row r="145" spans="1:21" ht="30">
      <c r="A145" s="10" t="s">
        <v>278</v>
      </c>
      <c r="B145" s="47" t="s">
        <v>277</v>
      </c>
      <c r="C145" s="7">
        <v>0</v>
      </c>
      <c r="D145" s="42">
        <v>151585.5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42">
        <v>151585.5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8">
        <v>0</v>
      </c>
      <c r="S145" s="7">
        <v>0</v>
      </c>
      <c r="T145" s="9">
        <v>0</v>
      </c>
      <c r="U145" s="2">
        <f t="shared" si="2"/>
        <v>1</v>
      </c>
    </row>
    <row r="146" spans="1:21" ht="30">
      <c r="A146" s="10" t="s">
        <v>280</v>
      </c>
      <c r="B146" s="47" t="s">
        <v>279</v>
      </c>
      <c r="C146" s="7">
        <v>0</v>
      </c>
      <c r="D146" s="42">
        <v>95810.5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42">
        <v>88579.875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8">
        <v>0</v>
      </c>
      <c r="S146" s="7">
        <v>0</v>
      </c>
      <c r="T146" s="9">
        <v>0</v>
      </c>
      <c r="U146" s="2">
        <f t="shared" si="2"/>
        <v>0.92453201893320669</v>
      </c>
    </row>
    <row r="147" spans="1:21" ht="30">
      <c r="A147" s="10" t="s">
        <v>282</v>
      </c>
      <c r="B147" s="47" t="s">
        <v>281</v>
      </c>
      <c r="C147" s="7">
        <v>0</v>
      </c>
      <c r="D147" s="42">
        <v>95810.5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42">
        <v>88579.875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8">
        <v>0</v>
      </c>
      <c r="S147" s="7">
        <v>0</v>
      </c>
      <c r="T147" s="9">
        <v>0</v>
      </c>
      <c r="U147" s="2">
        <f t="shared" si="2"/>
        <v>0.92453201893320669</v>
      </c>
    </row>
    <row r="148" spans="1:21" ht="30">
      <c r="A148" s="10" t="s">
        <v>284</v>
      </c>
      <c r="B148" s="47" t="s">
        <v>283</v>
      </c>
      <c r="C148" s="7">
        <v>0</v>
      </c>
      <c r="D148" s="42">
        <v>1649739.4307000001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42">
        <v>887978.42159000004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8">
        <v>0</v>
      </c>
      <c r="S148" s="7">
        <v>0</v>
      </c>
      <c r="T148" s="9">
        <v>0</v>
      </c>
      <c r="U148" s="2">
        <f t="shared" si="2"/>
        <v>0.53825374181256147</v>
      </c>
    </row>
    <row r="149" spans="1:21" ht="30">
      <c r="A149" s="10" t="s">
        <v>286</v>
      </c>
      <c r="B149" s="47" t="s">
        <v>285</v>
      </c>
      <c r="C149" s="7">
        <v>0</v>
      </c>
      <c r="D149" s="42">
        <v>476956.3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42">
        <v>254557.09506999998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8">
        <v>0</v>
      </c>
      <c r="S149" s="7">
        <v>0</v>
      </c>
      <c r="T149" s="9">
        <v>0</v>
      </c>
      <c r="U149" s="2">
        <f t="shared" si="2"/>
        <v>0.53371156869088421</v>
      </c>
    </row>
    <row r="150" spans="1:21" ht="30">
      <c r="A150" s="10" t="s">
        <v>288</v>
      </c>
      <c r="B150" s="47" t="s">
        <v>287</v>
      </c>
      <c r="C150" s="7">
        <v>0</v>
      </c>
      <c r="D150" s="42">
        <v>476956.3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42">
        <v>254557.09506999998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8">
        <v>0</v>
      </c>
      <c r="S150" s="7">
        <v>0</v>
      </c>
      <c r="T150" s="9">
        <v>0</v>
      </c>
      <c r="U150" s="2">
        <f t="shared" si="2"/>
        <v>0.53371156869088421</v>
      </c>
    </row>
    <row r="151" spans="1:21" ht="90">
      <c r="A151" s="10" t="s">
        <v>290</v>
      </c>
      <c r="B151" s="47" t="s">
        <v>289</v>
      </c>
      <c r="C151" s="7">
        <v>0</v>
      </c>
      <c r="D151" s="42">
        <v>783548.77398000006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42">
        <v>387739.90376999998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8">
        <v>0</v>
      </c>
      <c r="S151" s="7">
        <v>0</v>
      </c>
      <c r="T151" s="9">
        <v>0</v>
      </c>
      <c r="U151" s="2">
        <f t="shared" si="2"/>
        <v>0.49485101201868126</v>
      </c>
    </row>
    <row r="152" spans="1:21" ht="90">
      <c r="A152" s="10" t="s">
        <v>292</v>
      </c>
      <c r="B152" s="47" t="s">
        <v>291</v>
      </c>
      <c r="C152" s="7">
        <v>0</v>
      </c>
      <c r="D152" s="42">
        <v>783548.77398000006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42">
        <v>387739.90376999998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8">
        <v>0</v>
      </c>
      <c r="S152" s="7">
        <v>0</v>
      </c>
      <c r="T152" s="9">
        <v>0</v>
      </c>
      <c r="U152" s="2">
        <f t="shared" si="2"/>
        <v>0.49485101201868126</v>
      </c>
    </row>
    <row r="153" spans="1:21" ht="45">
      <c r="A153" s="10" t="s">
        <v>294</v>
      </c>
      <c r="B153" s="47" t="s">
        <v>293</v>
      </c>
      <c r="C153" s="7">
        <v>0</v>
      </c>
      <c r="D153" s="42">
        <v>26119.4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42">
        <v>10098.306339999999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8">
        <v>0</v>
      </c>
      <c r="S153" s="7">
        <v>0</v>
      </c>
      <c r="T153" s="9">
        <v>0</v>
      </c>
      <c r="U153" s="2">
        <f t="shared" si="2"/>
        <v>0.38662091548810457</v>
      </c>
    </row>
    <row r="154" spans="1:21" ht="45">
      <c r="A154" s="10" t="s">
        <v>296</v>
      </c>
      <c r="B154" s="47" t="s">
        <v>295</v>
      </c>
      <c r="C154" s="7">
        <v>0</v>
      </c>
      <c r="D154" s="42">
        <v>26119.4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42">
        <v>10098.306339999999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8">
        <v>0</v>
      </c>
      <c r="S154" s="7">
        <v>0</v>
      </c>
      <c r="T154" s="9">
        <v>0</v>
      </c>
      <c r="U154" s="2">
        <f t="shared" si="2"/>
        <v>0.38662091548810457</v>
      </c>
    </row>
    <row r="155" spans="1:21" ht="30">
      <c r="A155" s="10" t="s">
        <v>298</v>
      </c>
      <c r="B155" s="47" t="s">
        <v>297</v>
      </c>
      <c r="C155" s="7">
        <v>0</v>
      </c>
      <c r="D155" s="42">
        <v>5912.4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42">
        <v>5912.4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8">
        <v>0</v>
      </c>
      <c r="S155" s="7">
        <v>0</v>
      </c>
      <c r="T155" s="9">
        <v>0</v>
      </c>
      <c r="U155" s="2">
        <f t="shared" si="2"/>
        <v>1</v>
      </c>
    </row>
    <row r="156" spans="1:21" ht="30">
      <c r="A156" s="10" t="s">
        <v>300</v>
      </c>
      <c r="B156" s="47" t="s">
        <v>299</v>
      </c>
      <c r="C156" s="7">
        <v>0</v>
      </c>
      <c r="D156" s="42">
        <v>5912.4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42">
        <v>5912.4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8">
        <v>0</v>
      </c>
      <c r="S156" s="7">
        <v>0</v>
      </c>
      <c r="T156" s="9">
        <v>0</v>
      </c>
      <c r="U156" s="2">
        <f t="shared" si="2"/>
        <v>1</v>
      </c>
    </row>
    <row r="157" spans="1:21">
      <c r="A157" s="10" t="s">
        <v>302</v>
      </c>
      <c r="B157" s="47" t="s">
        <v>301</v>
      </c>
      <c r="C157" s="7">
        <v>0</v>
      </c>
      <c r="D157" s="42">
        <v>169.74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42">
        <v>169.74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8">
        <v>0</v>
      </c>
      <c r="S157" s="7">
        <v>0</v>
      </c>
      <c r="T157" s="9">
        <v>0</v>
      </c>
      <c r="U157" s="2">
        <f t="shared" si="2"/>
        <v>1</v>
      </c>
    </row>
    <row r="158" spans="1:21">
      <c r="A158" s="10" t="s">
        <v>304</v>
      </c>
      <c r="B158" s="47" t="s">
        <v>303</v>
      </c>
      <c r="C158" s="7">
        <v>0</v>
      </c>
      <c r="D158" s="42">
        <v>169.74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42">
        <v>169.74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8">
        <v>0</v>
      </c>
      <c r="S158" s="7">
        <v>0</v>
      </c>
      <c r="T158" s="9">
        <v>0</v>
      </c>
      <c r="U158" s="2">
        <f t="shared" si="2"/>
        <v>1</v>
      </c>
    </row>
    <row r="159" spans="1:21" ht="30">
      <c r="A159" s="10" t="s">
        <v>306</v>
      </c>
      <c r="B159" s="47" t="s">
        <v>305</v>
      </c>
      <c r="C159" s="7">
        <v>0</v>
      </c>
      <c r="D159" s="42">
        <v>13214.8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42">
        <v>5306.9958200000001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8">
        <v>0</v>
      </c>
      <c r="S159" s="7">
        <v>0</v>
      </c>
      <c r="T159" s="9">
        <v>0</v>
      </c>
      <c r="U159" s="2">
        <f t="shared" si="2"/>
        <v>0.40159486484850321</v>
      </c>
    </row>
    <row r="160" spans="1:21" ht="30">
      <c r="A160" s="10" t="s">
        <v>308</v>
      </c>
      <c r="B160" s="47" t="s">
        <v>307</v>
      </c>
      <c r="C160" s="7">
        <v>0</v>
      </c>
      <c r="D160" s="42">
        <v>13214.8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42">
        <v>5306.9958200000001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8">
        <v>0</v>
      </c>
      <c r="S160" s="7">
        <v>0</v>
      </c>
      <c r="T160" s="9">
        <v>0</v>
      </c>
      <c r="U160" s="2">
        <f t="shared" si="2"/>
        <v>0.40159486484850321</v>
      </c>
    </row>
    <row r="161" spans="1:21" ht="75">
      <c r="A161" s="10" t="s">
        <v>310</v>
      </c>
      <c r="B161" s="47" t="s">
        <v>309</v>
      </c>
      <c r="C161" s="7">
        <v>0</v>
      </c>
      <c r="D161" s="42">
        <v>135522.4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42">
        <v>108909.06745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8">
        <v>0</v>
      </c>
      <c r="S161" s="7">
        <v>0</v>
      </c>
      <c r="T161" s="9">
        <v>0</v>
      </c>
      <c r="U161" s="2">
        <f t="shared" si="2"/>
        <v>0.80362410531395556</v>
      </c>
    </row>
    <row r="162" spans="1:21" ht="75">
      <c r="A162" s="10" t="s">
        <v>312</v>
      </c>
      <c r="B162" s="47" t="s">
        <v>311</v>
      </c>
      <c r="C162" s="7">
        <v>0</v>
      </c>
      <c r="D162" s="42">
        <v>135522.4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42">
        <v>108909.06745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8">
        <v>0</v>
      </c>
      <c r="S162" s="7">
        <v>0</v>
      </c>
      <c r="T162" s="9">
        <v>0</v>
      </c>
      <c r="U162" s="2">
        <f t="shared" si="2"/>
        <v>0.80362410531395556</v>
      </c>
    </row>
    <row r="163" spans="1:21">
      <c r="A163" s="10" t="s">
        <v>314</v>
      </c>
      <c r="B163" s="47" t="s">
        <v>313</v>
      </c>
      <c r="C163" s="7">
        <v>0</v>
      </c>
      <c r="D163" s="42">
        <v>208295.565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42">
        <v>115284.86142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8">
        <v>0</v>
      </c>
      <c r="S163" s="7">
        <v>0</v>
      </c>
      <c r="T163" s="9">
        <v>0</v>
      </c>
      <c r="U163" s="2">
        <f t="shared" si="2"/>
        <v>0.55346767186329671</v>
      </c>
    </row>
    <row r="164" spans="1:21">
      <c r="A164" s="10" t="s">
        <v>316</v>
      </c>
      <c r="B164" s="47" t="s">
        <v>315</v>
      </c>
      <c r="C164" s="7">
        <v>0</v>
      </c>
      <c r="D164" s="42">
        <v>208295.565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42">
        <v>115284.86142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8">
        <v>0</v>
      </c>
      <c r="S164" s="7">
        <v>0</v>
      </c>
      <c r="T164" s="9">
        <v>0</v>
      </c>
      <c r="U164" s="2">
        <f t="shared" si="2"/>
        <v>0.55346767186329671</v>
      </c>
    </row>
    <row r="165" spans="1:21">
      <c r="A165" s="10" t="s">
        <v>318</v>
      </c>
      <c r="B165" s="47" t="s">
        <v>317</v>
      </c>
      <c r="C165" s="7">
        <v>0</v>
      </c>
      <c r="D165" s="42">
        <v>738493.4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42">
        <v>509252.9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8">
        <v>0</v>
      </c>
      <c r="S165" s="7">
        <v>0</v>
      </c>
      <c r="T165" s="9">
        <v>0</v>
      </c>
      <c r="U165" s="2">
        <f t="shared" si="2"/>
        <v>0.6895835494264404</v>
      </c>
    </row>
    <row r="166" spans="1:21" ht="30">
      <c r="A166" s="10" t="s">
        <v>320</v>
      </c>
      <c r="B166" s="47" t="s">
        <v>319</v>
      </c>
      <c r="C166" s="7">
        <v>0</v>
      </c>
      <c r="D166" s="42">
        <v>21159.599999999999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42">
        <v>11702.428029999999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8">
        <v>0</v>
      </c>
      <c r="S166" s="7">
        <v>0</v>
      </c>
      <c r="T166" s="9">
        <v>0</v>
      </c>
      <c r="U166" s="2">
        <f t="shared" si="2"/>
        <v>0.55305525766082531</v>
      </c>
    </row>
    <row r="167" spans="1:21" ht="30">
      <c r="A167" s="10" t="s">
        <v>322</v>
      </c>
      <c r="B167" s="47" t="s">
        <v>321</v>
      </c>
      <c r="C167" s="7">
        <v>0</v>
      </c>
      <c r="D167" s="42">
        <v>21159.599999999999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42">
        <v>11702.428029999999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8">
        <v>0</v>
      </c>
      <c r="S167" s="7">
        <v>0</v>
      </c>
      <c r="T167" s="9">
        <v>0</v>
      </c>
      <c r="U167" s="2">
        <f t="shared" si="2"/>
        <v>0.55305525766082531</v>
      </c>
    </row>
    <row r="168" spans="1:21" ht="45">
      <c r="A168" s="10" t="s">
        <v>324</v>
      </c>
      <c r="B168" s="47" t="s">
        <v>323</v>
      </c>
      <c r="C168" s="7">
        <v>0</v>
      </c>
      <c r="D168" s="42">
        <v>3039.7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42">
        <v>2046.7355600000001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8">
        <v>0</v>
      </c>
      <c r="S168" s="7">
        <v>0</v>
      </c>
      <c r="T168" s="9">
        <v>0</v>
      </c>
      <c r="U168" s="2">
        <f t="shared" si="2"/>
        <v>0.67333472382142978</v>
      </c>
    </row>
    <row r="169" spans="1:21" ht="45">
      <c r="A169" s="10" t="s">
        <v>326</v>
      </c>
      <c r="B169" s="47" t="s">
        <v>325</v>
      </c>
      <c r="C169" s="7">
        <v>0</v>
      </c>
      <c r="D169" s="42">
        <v>3039.7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42">
        <v>2046.7355600000001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8">
        <v>0</v>
      </c>
      <c r="S169" s="7">
        <v>0</v>
      </c>
      <c r="T169" s="9">
        <v>0</v>
      </c>
      <c r="U169" s="2">
        <f t="shared" si="2"/>
        <v>0.67333472382142978</v>
      </c>
    </row>
    <row r="170" spans="1:21" ht="45">
      <c r="A170" s="10" t="s">
        <v>328</v>
      </c>
      <c r="B170" s="47" t="s">
        <v>327</v>
      </c>
      <c r="C170" s="7">
        <v>0</v>
      </c>
      <c r="D170" s="42">
        <v>7.5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42">
        <v>7.5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8">
        <v>0</v>
      </c>
      <c r="S170" s="7">
        <v>0</v>
      </c>
      <c r="T170" s="9">
        <v>0</v>
      </c>
      <c r="U170" s="2">
        <f t="shared" si="2"/>
        <v>1</v>
      </c>
    </row>
    <row r="171" spans="1:21" ht="45">
      <c r="A171" s="10" t="s">
        <v>330</v>
      </c>
      <c r="B171" s="47" t="s">
        <v>329</v>
      </c>
      <c r="C171" s="7">
        <v>0</v>
      </c>
      <c r="D171" s="42">
        <v>7.5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42">
        <v>7.5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8">
        <v>0</v>
      </c>
      <c r="S171" s="7">
        <v>0</v>
      </c>
      <c r="T171" s="9">
        <v>0</v>
      </c>
      <c r="U171" s="2">
        <f t="shared" si="2"/>
        <v>1</v>
      </c>
    </row>
    <row r="172" spans="1:21">
      <c r="A172" s="10" t="s">
        <v>332</v>
      </c>
      <c r="B172" s="47" t="s">
        <v>331</v>
      </c>
      <c r="C172" s="7">
        <v>0</v>
      </c>
      <c r="D172" s="42">
        <v>714286.6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42">
        <v>495496.3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8">
        <v>0</v>
      </c>
      <c r="S172" s="7">
        <v>0</v>
      </c>
      <c r="T172" s="9">
        <v>0</v>
      </c>
      <c r="U172" s="2">
        <f t="shared" si="2"/>
        <v>0.69369395981948978</v>
      </c>
    </row>
    <row r="173" spans="1:21">
      <c r="A173" s="10" t="s">
        <v>334</v>
      </c>
      <c r="B173" s="47" t="s">
        <v>333</v>
      </c>
      <c r="C173" s="7">
        <v>0</v>
      </c>
      <c r="D173" s="42">
        <v>714286.6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42">
        <v>495496.3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8">
        <v>0</v>
      </c>
      <c r="S173" s="7">
        <v>0</v>
      </c>
      <c r="T173" s="9">
        <v>0</v>
      </c>
      <c r="U173" s="2">
        <f t="shared" si="2"/>
        <v>0.69369395981948978</v>
      </c>
    </row>
    <row r="174" spans="1:21">
      <c r="A174" s="10" t="s">
        <v>336</v>
      </c>
      <c r="B174" s="47" t="s">
        <v>335</v>
      </c>
      <c r="C174" s="7">
        <v>0</v>
      </c>
      <c r="D174" s="42">
        <v>124027.7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42">
        <v>72297.086930000005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8">
        <v>0</v>
      </c>
      <c r="S174" s="7">
        <v>0</v>
      </c>
      <c r="T174" s="9">
        <v>0</v>
      </c>
      <c r="U174" s="2">
        <f t="shared" si="2"/>
        <v>0.5829108088757593</v>
      </c>
    </row>
    <row r="175" spans="1:21" ht="60">
      <c r="A175" s="10" t="s">
        <v>338</v>
      </c>
      <c r="B175" s="47" t="s">
        <v>337</v>
      </c>
      <c r="C175" s="7">
        <v>0</v>
      </c>
      <c r="D175" s="42">
        <v>3242.2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42">
        <v>1432.2013400000001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8">
        <v>0</v>
      </c>
      <c r="S175" s="7">
        <v>0</v>
      </c>
      <c r="T175" s="9">
        <v>0</v>
      </c>
      <c r="U175" s="2">
        <f t="shared" si="2"/>
        <v>0.44173750539756962</v>
      </c>
    </row>
    <row r="176" spans="1:21" ht="60">
      <c r="A176" s="10" t="s">
        <v>340</v>
      </c>
      <c r="B176" s="47" t="s">
        <v>339</v>
      </c>
      <c r="C176" s="7">
        <v>0</v>
      </c>
      <c r="D176" s="42">
        <v>3242.2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42">
        <v>1432.2013400000001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8">
        <v>0</v>
      </c>
      <c r="S176" s="7">
        <v>0</v>
      </c>
      <c r="T176" s="9">
        <v>0</v>
      </c>
      <c r="U176" s="2">
        <f t="shared" si="2"/>
        <v>0.44173750539756962</v>
      </c>
    </row>
    <row r="177" spans="1:21" ht="90">
      <c r="A177" s="10" t="s">
        <v>342</v>
      </c>
      <c r="B177" s="47" t="s">
        <v>341</v>
      </c>
      <c r="C177" s="7">
        <v>0</v>
      </c>
      <c r="D177" s="42">
        <v>26110.6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42">
        <v>17209.599999999999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8">
        <v>0</v>
      </c>
      <c r="S177" s="7">
        <v>0</v>
      </c>
      <c r="T177" s="9">
        <v>0</v>
      </c>
      <c r="U177" s="2">
        <f t="shared" si="2"/>
        <v>0.65910396543932348</v>
      </c>
    </row>
    <row r="178" spans="1:21" ht="105">
      <c r="A178" s="10" t="s">
        <v>344</v>
      </c>
      <c r="B178" s="47" t="s">
        <v>343</v>
      </c>
      <c r="C178" s="7">
        <v>0</v>
      </c>
      <c r="D178" s="42">
        <v>26110.6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42">
        <v>17209.599999999999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8">
        <v>0</v>
      </c>
      <c r="S178" s="7">
        <v>0</v>
      </c>
      <c r="T178" s="9">
        <v>0</v>
      </c>
      <c r="U178" s="2">
        <f t="shared" si="2"/>
        <v>0.65910396543932348</v>
      </c>
    </row>
    <row r="179" spans="1:21" ht="60">
      <c r="A179" s="10" t="s">
        <v>346</v>
      </c>
      <c r="B179" s="47" t="s">
        <v>345</v>
      </c>
      <c r="C179" s="7">
        <v>0</v>
      </c>
      <c r="D179" s="42">
        <v>90000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42">
        <v>48980.444149999996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8">
        <v>0</v>
      </c>
      <c r="S179" s="7">
        <v>0</v>
      </c>
      <c r="T179" s="9">
        <v>0</v>
      </c>
      <c r="U179" s="2">
        <f t="shared" si="2"/>
        <v>0.54422715722222215</v>
      </c>
    </row>
    <row r="180" spans="1:21" ht="60">
      <c r="A180" s="10" t="s">
        <v>348</v>
      </c>
      <c r="B180" s="47" t="s">
        <v>347</v>
      </c>
      <c r="C180" s="7">
        <v>0</v>
      </c>
      <c r="D180" s="42">
        <v>90000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42">
        <v>48980.444149999996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8">
        <v>0</v>
      </c>
      <c r="S180" s="7">
        <v>0</v>
      </c>
      <c r="T180" s="9">
        <v>0</v>
      </c>
      <c r="U180" s="2">
        <f t="shared" si="2"/>
        <v>0.54422715722222215</v>
      </c>
    </row>
    <row r="181" spans="1:21">
      <c r="A181" s="10" t="s">
        <v>350</v>
      </c>
      <c r="B181" s="47" t="s">
        <v>349</v>
      </c>
      <c r="C181" s="7">
        <v>0</v>
      </c>
      <c r="D181" s="42">
        <v>4674.8999999999996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42">
        <v>4674.8999999999996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8">
        <v>0</v>
      </c>
      <c r="S181" s="7">
        <v>0</v>
      </c>
      <c r="T181" s="9">
        <v>0</v>
      </c>
      <c r="U181" s="2">
        <f t="shared" si="2"/>
        <v>1</v>
      </c>
    </row>
    <row r="182" spans="1:21" ht="30">
      <c r="A182" s="10" t="s">
        <v>352</v>
      </c>
      <c r="B182" s="47" t="s">
        <v>351</v>
      </c>
      <c r="C182" s="7">
        <v>0</v>
      </c>
      <c r="D182" s="42">
        <v>4674.8999999999996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42">
        <v>4674.8999999999996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8">
        <v>0</v>
      </c>
      <c r="S182" s="7">
        <v>0</v>
      </c>
      <c r="T182" s="9">
        <v>0</v>
      </c>
      <c r="U182" s="2">
        <f t="shared" si="2"/>
        <v>1</v>
      </c>
    </row>
    <row r="183" spans="1:21">
      <c r="A183" s="28" t="s">
        <v>354</v>
      </c>
      <c r="B183" s="48" t="s">
        <v>353</v>
      </c>
      <c r="C183" s="20">
        <v>0</v>
      </c>
      <c r="D183" s="41">
        <v>0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41">
        <v>36.9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1">
        <v>0</v>
      </c>
      <c r="S183" s="20">
        <v>0</v>
      </c>
      <c r="T183" s="22">
        <v>0</v>
      </c>
      <c r="U183" s="23"/>
    </row>
    <row r="184" spans="1:21">
      <c r="A184" s="10" t="s">
        <v>356</v>
      </c>
      <c r="B184" s="47" t="s">
        <v>355</v>
      </c>
      <c r="C184" s="7">
        <v>0</v>
      </c>
      <c r="D184" s="42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42">
        <v>36.9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8">
        <v>0</v>
      </c>
      <c r="S184" s="7">
        <v>0</v>
      </c>
      <c r="T184" s="9">
        <v>0</v>
      </c>
      <c r="U184" s="2"/>
    </row>
    <row r="185" spans="1:21">
      <c r="A185" s="10" t="s">
        <v>357</v>
      </c>
      <c r="B185" s="47" t="s">
        <v>355</v>
      </c>
      <c r="C185" s="7">
        <v>0</v>
      </c>
      <c r="D185" s="42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42">
        <v>36.9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8">
        <v>0</v>
      </c>
      <c r="S185" s="7">
        <v>0</v>
      </c>
      <c r="T185" s="9">
        <v>0</v>
      </c>
      <c r="U185" s="2"/>
    </row>
    <row r="186" spans="1:21" ht="57">
      <c r="A186" s="28" t="s">
        <v>359</v>
      </c>
      <c r="B186" s="48" t="s">
        <v>358</v>
      </c>
      <c r="C186" s="20">
        <v>0</v>
      </c>
      <c r="D186" s="41">
        <v>0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41">
        <v>0.45619999999999999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1">
        <v>0</v>
      </c>
      <c r="S186" s="20">
        <v>0</v>
      </c>
      <c r="T186" s="22">
        <v>0</v>
      </c>
      <c r="U186" s="23"/>
    </row>
    <row r="187" spans="1:21" ht="75">
      <c r="A187" s="10" t="s">
        <v>361</v>
      </c>
      <c r="B187" s="47" t="s">
        <v>360</v>
      </c>
      <c r="C187" s="7">
        <v>0</v>
      </c>
      <c r="D187" s="42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42">
        <v>0.45619999999999999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8">
        <v>0</v>
      </c>
      <c r="S187" s="7">
        <v>0</v>
      </c>
      <c r="T187" s="9">
        <v>0</v>
      </c>
      <c r="U187" s="2"/>
    </row>
    <row r="188" spans="1:21" ht="60">
      <c r="A188" s="10" t="s">
        <v>363</v>
      </c>
      <c r="B188" s="47" t="s">
        <v>362</v>
      </c>
      <c r="C188" s="7">
        <v>0</v>
      </c>
      <c r="D188" s="42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42">
        <v>0.45619999999999999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8">
        <v>0</v>
      </c>
      <c r="S188" s="7">
        <v>0</v>
      </c>
      <c r="T188" s="9">
        <v>0</v>
      </c>
      <c r="U188" s="2"/>
    </row>
    <row r="189" spans="1:21" ht="30">
      <c r="A189" s="10" t="s">
        <v>365</v>
      </c>
      <c r="B189" s="47" t="s">
        <v>364</v>
      </c>
      <c r="C189" s="7">
        <v>0</v>
      </c>
      <c r="D189" s="42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42">
        <v>0.45619999999999999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8">
        <v>0</v>
      </c>
      <c r="S189" s="7">
        <v>0</v>
      </c>
      <c r="T189" s="9">
        <v>0</v>
      </c>
      <c r="U189" s="2"/>
    </row>
    <row r="190" spans="1:21" ht="30">
      <c r="A190" s="10" t="s">
        <v>367</v>
      </c>
      <c r="B190" s="47" t="s">
        <v>366</v>
      </c>
      <c r="C190" s="7">
        <v>0</v>
      </c>
      <c r="D190" s="42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42">
        <v>0.45619999999999999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8">
        <v>0</v>
      </c>
      <c r="S190" s="7">
        <v>0</v>
      </c>
      <c r="T190" s="9">
        <v>0</v>
      </c>
      <c r="U190" s="2"/>
    </row>
    <row r="191" spans="1:21" ht="42.75">
      <c r="A191" s="28" t="s">
        <v>369</v>
      </c>
      <c r="B191" s="48" t="s">
        <v>368</v>
      </c>
      <c r="C191" s="20">
        <v>0</v>
      </c>
      <c r="D191" s="41">
        <v>0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41">
        <v>-377.17657000000003</v>
      </c>
      <c r="K191" s="20">
        <v>0</v>
      </c>
      <c r="L191" s="20">
        <v>0</v>
      </c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1">
        <v>0</v>
      </c>
      <c r="S191" s="20">
        <v>0</v>
      </c>
      <c r="T191" s="22">
        <v>0</v>
      </c>
      <c r="U191" s="23"/>
    </row>
    <row r="192" spans="1:21" ht="30">
      <c r="A192" s="10" t="s">
        <v>371</v>
      </c>
      <c r="B192" s="47" t="s">
        <v>370</v>
      </c>
      <c r="C192" s="7">
        <v>0</v>
      </c>
      <c r="D192" s="42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42">
        <v>-377.17657000000003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8">
        <v>0</v>
      </c>
      <c r="S192" s="7">
        <v>0</v>
      </c>
      <c r="T192" s="9">
        <v>0</v>
      </c>
      <c r="U192" s="2"/>
    </row>
    <row r="193" spans="1:21" ht="30">
      <c r="A193" s="10" t="s">
        <v>373</v>
      </c>
      <c r="B193" s="47" t="s">
        <v>372</v>
      </c>
      <c r="C193" s="7">
        <v>0</v>
      </c>
      <c r="D193" s="42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42">
        <v>-377.17654999999996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8">
        <v>0</v>
      </c>
      <c r="S193" s="7">
        <v>0</v>
      </c>
      <c r="T193" s="9">
        <v>0</v>
      </c>
      <c r="U193" s="2"/>
    </row>
    <row r="194" spans="1:21" ht="45">
      <c r="A194" s="10" t="s">
        <v>375</v>
      </c>
      <c r="B194" s="47" t="s">
        <v>374</v>
      </c>
      <c r="C194" s="7">
        <v>0</v>
      </c>
      <c r="D194" s="42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42">
        <v>-2.0000000000000002E-5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8">
        <v>0</v>
      </c>
      <c r="S194" s="7">
        <v>0</v>
      </c>
      <c r="T194" s="9">
        <v>0</v>
      </c>
      <c r="U194" s="2"/>
    </row>
    <row r="195" spans="1:21" ht="20.25" customHeight="1">
      <c r="A195" s="10"/>
      <c r="B195" s="49" t="s">
        <v>18</v>
      </c>
      <c r="C195" s="20">
        <v>0</v>
      </c>
      <c r="D195" s="41">
        <v>3032456.5307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41">
        <v>1925391.04195</v>
      </c>
      <c r="K195" s="20">
        <v>0</v>
      </c>
      <c r="L195" s="20">
        <v>0</v>
      </c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1">
        <v>0</v>
      </c>
      <c r="S195" s="20">
        <v>0</v>
      </c>
      <c r="T195" s="22">
        <v>0</v>
      </c>
      <c r="U195" s="23">
        <f>J195/D195</f>
        <v>0.63492782912391843</v>
      </c>
    </row>
    <row r="196" spans="1:21" ht="18.75" customHeight="1">
      <c r="A196" s="10"/>
      <c r="B196" s="50" t="s">
        <v>903</v>
      </c>
      <c r="C196" s="11" t="s">
        <v>376</v>
      </c>
      <c r="D196" s="43"/>
      <c r="E196" s="11"/>
      <c r="F196" s="11"/>
      <c r="G196" s="11"/>
      <c r="H196" s="11"/>
      <c r="I196" s="11"/>
      <c r="J196" s="43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2"/>
    </row>
    <row r="197" spans="1:21">
      <c r="A197" s="28" t="s">
        <v>379</v>
      </c>
      <c r="B197" s="48" t="s">
        <v>378</v>
      </c>
      <c r="C197" s="26"/>
      <c r="D197" s="41">
        <v>144625.91381999999</v>
      </c>
      <c r="E197" s="26"/>
      <c r="F197" s="26"/>
      <c r="G197" s="26"/>
      <c r="H197" s="26"/>
      <c r="I197" s="26"/>
      <c r="J197" s="41">
        <v>133411.65182999999</v>
      </c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3">
        <f t="shared" si="2"/>
        <v>0.92246021688784519</v>
      </c>
    </row>
    <row r="198" spans="1:21" ht="30">
      <c r="A198" s="10" t="s">
        <v>381</v>
      </c>
      <c r="B198" s="47" t="s">
        <v>380</v>
      </c>
      <c r="C198" s="3"/>
      <c r="D198" s="42">
        <v>3623.8</v>
      </c>
      <c r="E198" s="3"/>
      <c r="F198" s="3"/>
      <c r="G198" s="3"/>
      <c r="H198" s="3"/>
      <c r="I198" s="3"/>
      <c r="J198" s="42">
        <v>3546</v>
      </c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2">
        <f t="shared" si="2"/>
        <v>0.97853082399690927</v>
      </c>
    </row>
    <row r="199" spans="1:21" ht="45">
      <c r="A199" s="10" t="s">
        <v>383</v>
      </c>
      <c r="B199" s="47" t="s">
        <v>382</v>
      </c>
      <c r="C199" s="3"/>
      <c r="D199" s="42">
        <v>3623.8</v>
      </c>
      <c r="E199" s="3"/>
      <c r="F199" s="3"/>
      <c r="G199" s="3"/>
      <c r="H199" s="3"/>
      <c r="I199" s="3"/>
      <c r="J199" s="42">
        <v>3546</v>
      </c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2">
        <f t="shared" si="2"/>
        <v>0.97853082399690927</v>
      </c>
    </row>
    <row r="200" spans="1:21">
      <c r="A200" s="10" t="s">
        <v>385</v>
      </c>
      <c r="B200" s="47" t="s">
        <v>384</v>
      </c>
      <c r="C200" s="3"/>
      <c r="D200" s="42">
        <v>3623.8</v>
      </c>
      <c r="E200" s="3"/>
      <c r="F200" s="3"/>
      <c r="G200" s="3"/>
      <c r="H200" s="3"/>
      <c r="I200" s="3"/>
      <c r="J200" s="42">
        <v>3546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2">
        <f t="shared" si="2"/>
        <v>0.97853082399690927</v>
      </c>
    </row>
    <row r="201" spans="1:21">
      <c r="A201" s="10" t="s">
        <v>387</v>
      </c>
      <c r="B201" s="47" t="s">
        <v>386</v>
      </c>
      <c r="C201" s="3"/>
      <c r="D201" s="42">
        <v>2832.5888</v>
      </c>
      <c r="E201" s="3"/>
      <c r="F201" s="3"/>
      <c r="G201" s="3"/>
      <c r="H201" s="3"/>
      <c r="I201" s="3"/>
      <c r="J201" s="42">
        <v>2804.1931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2">
        <f t="shared" si="2"/>
        <v>0.98997535399419778</v>
      </c>
    </row>
    <row r="202" spans="1:21" ht="30">
      <c r="A202" s="10" t="s">
        <v>389</v>
      </c>
      <c r="B202" s="47" t="s">
        <v>388</v>
      </c>
      <c r="C202" s="3"/>
      <c r="D202" s="42">
        <v>40</v>
      </c>
      <c r="E202" s="3"/>
      <c r="F202" s="3"/>
      <c r="G202" s="3"/>
      <c r="H202" s="3"/>
      <c r="I202" s="3"/>
      <c r="J202" s="42">
        <v>32.799999999999997</v>
      </c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2">
        <f t="shared" si="2"/>
        <v>0.82</v>
      </c>
    </row>
    <row r="203" spans="1:21" ht="45">
      <c r="A203" s="10" t="s">
        <v>391</v>
      </c>
      <c r="B203" s="47" t="s">
        <v>390</v>
      </c>
      <c r="C203" s="3"/>
      <c r="D203" s="42">
        <v>751.2</v>
      </c>
      <c r="E203" s="3"/>
      <c r="F203" s="3"/>
      <c r="G203" s="3"/>
      <c r="H203" s="3"/>
      <c r="I203" s="3"/>
      <c r="J203" s="42">
        <v>708.95031000000006</v>
      </c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2">
        <f t="shared" si="2"/>
        <v>0.9437570686900959</v>
      </c>
    </row>
    <row r="204" spans="1:21" ht="45">
      <c r="A204" s="10" t="s">
        <v>393</v>
      </c>
      <c r="B204" s="47" t="s">
        <v>392</v>
      </c>
      <c r="C204" s="3"/>
      <c r="D204" s="42">
        <v>3553.3539999999998</v>
      </c>
      <c r="E204" s="3"/>
      <c r="F204" s="3"/>
      <c r="G204" s="3"/>
      <c r="H204" s="3"/>
      <c r="I204" s="3"/>
      <c r="J204" s="42">
        <v>2634.9289900000003</v>
      </c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2">
        <f t="shared" si="2"/>
        <v>0.74153292635633838</v>
      </c>
    </row>
    <row r="205" spans="1:21" ht="45">
      <c r="A205" s="10" t="s">
        <v>394</v>
      </c>
      <c r="B205" s="47" t="s">
        <v>382</v>
      </c>
      <c r="C205" s="3"/>
      <c r="D205" s="42">
        <v>3402.5540000000001</v>
      </c>
      <c r="E205" s="3"/>
      <c r="F205" s="3"/>
      <c r="G205" s="3"/>
      <c r="H205" s="3"/>
      <c r="I205" s="3"/>
      <c r="J205" s="42">
        <v>2591.2363999999998</v>
      </c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2">
        <f t="shared" si="2"/>
        <v>0.76155628977526868</v>
      </c>
    </row>
    <row r="206" spans="1:21">
      <c r="A206" s="10" t="s">
        <v>395</v>
      </c>
      <c r="B206" s="47" t="s">
        <v>384</v>
      </c>
      <c r="C206" s="3"/>
      <c r="D206" s="42">
        <v>3402.5540000000001</v>
      </c>
      <c r="E206" s="3"/>
      <c r="F206" s="3"/>
      <c r="G206" s="3"/>
      <c r="H206" s="3"/>
      <c r="I206" s="3"/>
      <c r="J206" s="42">
        <v>2591.2363999999998</v>
      </c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2">
        <f t="shared" si="2"/>
        <v>0.76155628977526868</v>
      </c>
    </row>
    <row r="207" spans="1:21">
      <c r="A207" s="10" t="s">
        <v>396</v>
      </c>
      <c r="B207" s="47" t="s">
        <v>386</v>
      </c>
      <c r="C207" s="3"/>
      <c r="D207" s="42">
        <v>2671.8040000000001</v>
      </c>
      <c r="E207" s="3"/>
      <c r="F207" s="3"/>
      <c r="G207" s="3"/>
      <c r="H207" s="3"/>
      <c r="I207" s="3"/>
      <c r="J207" s="42">
        <v>2016.0109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2">
        <f t="shared" ref="U207:U270" si="3">J207/D207</f>
        <v>0.75455044606565447</v>
      </c>
    </row>
    <row r="208" spans="1:21" ht="45">
      <c r="A208" s="10" t="s">
        <v>397</v>
      </c>
      <c r="B208" s="47" t="s">
        <v>390</v>
      </c>
      <c r="C208" s="3"/>
      <c r="D208" s="42">
        <v>730.75</v>
      </c>
      <c r="E208" s="3"/>
      <c r="F208" s="3"/>
      <c r="G208" s="3"/>
      <c r="H208" s="3"/>
      <c r="I208" s="3"/>
      <c r="J208" s="42">
        <v>575.22550000000001</v>
      </c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2">
        <f t="shared" si="3"/>
        <v>0.78717139924734858</v>
      </c>
    </row>
    <row r="209" spans="1:21" ht="30">
      <c r="A209" s="10" t="s">
        <v>399</v>
      </c>
      <c r="B209" s="47" t="s">
        <v>398</v>
      </c>
      <c r="C209" s="3"/>
      <c r="D209" s="42">
        <v>126.8</v>
      </c>
      <c r="E209" s="3"/>
      <c r="F209" s="3"/>
      <c r="G209" s="3"/>
      <c r="H209" s="3"/>
      <c r="I209" s="3"/>
      <c r="J209" s="42">
        <v>20.69032</v>
      </c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2">
        <f t="shared" si="3"/>
        <v>0.16317287066246056</v>
      </c>
    </row>
    <row r="210" spans="1:21" ht="30">
      <c r="A210" s="10" t="s">
        <v>401</v>
      </c>
      <c r="B210" s="47" t="s">
        <v>400</v>
      </c>
      <c r="C210" s="3"/>
      <c r="D210" s="42">
        <v>126.8</v>
      </c>
      <c r="E210" s="3"/>
      <c r="F210" s="3"/>
      <c r="G210" s="3"/>
      <c r="H210" s="3"/>
      <c r="I210" s="3"/>
      <c r="J210" s="42">
        <v>20.69032</v>
      </c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2">
        <f t="shared" si="3"/>
        <v>0.16317287066246056</v>
      </c>
    </row>
    <row r="211" spans="1:21">
      <c r="A211" s="10" t="s">
        <v>403</v>
      </c>
      <c r="B211" s="47" t="s">
        <v>402</v>
      </c>
      <c r="C211" s="3"/>
      <c r="D211" s="42">
        <v>126.8</v>
      </c>
      <c r="E211" s="3"/>
      <c r="F211" s="3"/>
      <c r="G211" s="3"/>
      <c r="H211" s="3"/>
      <c r="I211" s="3"/>
      <c r="J211" s="42">
        <v>20.69032</v>
      </c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2">
        <f t="shared" si="3"/>
        <v>0.16317287066246056</v>
      </c>
    </row>
    <row r="212" spans="1:21">
      <c r="A212" s="10" t="s">
        <v>405</v>
      </c>
      <c r="B212" s="47" t="s">
        <v>404</v>
      </c>
      <c r="C212" s="3"/>
      <c r="D212" s="42">
        <v>23</v>
      </c>
      <c r="E212" s="3"/>
      <c r="F212" s="3"/>
      <c r="G212" s="3"/>
      <c r="H212" s="3"/>
      <c r="I212" s="3"/>
      <c r="J212" s="42">
        <v>23</v>
      </c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2">
        <f t="shared" si="3"/>
        <v>1</v>
      </c>
    </row>
    <row r="213" spans="1:21">
      <c r="A213" s="10" t="s">
        <v>407</v>
      </c>
      <c r="B213" s="47" t="s">
        <v>406</v>
      </c>
      <c r="C213" s="3"/>
      <c r="D213" s="42">
        <v>23</v>
      </c>
      <c r="E213" s="3"/>
      <c r="F213" s="3"/>
      <c r="G213" s="3"/>
      <c r="H213" s="3"/>
      <c r="I213" s="3"/>
      <c r="J213" s="42">
        <v>23</v>
      </c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2">
        <f t="shared" si="3"/>
        <v>1</v>
      </c>
    </row>
    <row r="214" spans="1:21">
      <c r="A214" s="10" t="s">
        <v>409</v>
      </c>
      <c r="B214" s="47" t="s">
        <v>408</v>
      </c>
      <c r="C214" s="3"/>
      <c r="D214" s="42">
        <v>1</v>
      </c>
      <c r="E214" s="3"/>
      <c r="F214" s="3"/>
      <c r="G214" s="3"/>
      <c r="H214" s="3"/>
      <c r="I214" s="3"/>
      <c r="J214" s="42">
        <v>2.2699999999999999E-3</v>
      </c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2">
        <f t="shared" si="3"/>
        <v>2.2699999999999999E-3</v>
      </c>
    </row>
    <row r="215" spans="1:21">
      <c r="A215" s="10" t="s">
        <v>411</v>
      </c>
      <c r="B215" s="47" t="s">
        <v>410</v>
      </c>
      <c r="C215" s="3"/>
      <c r="D215" s="42">
        <v>1</v>
      </c>
      <c r="E215" s="3"/>
      <c r="F215" s="3"/>
      <c r="G215" s="3"/>
      <c r="H215" s="3"/>
      <c r="I215" s="3"/>
      <c r="J215" s="42">
        <v>2.2699999999999999E-3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2">
        <f t="shared" si="3"/>
        <v>2.2699999999999999E-3</v>
      </c>
    </row>
    <row r="216" spans="1:21">
      <c r="A216" s="10" t="s">
        <v>413</v>
      </c>
      <c r="B216" s="47" t="s">
        <v>412</v>
      </c>
      <c r="C216" s="3"/>
      <c r="D216" s="42">
        <v>1</v>
      </c>
      <c r="E216" s="3"/>
      <c r="F216" s="3"/>
      <c r="G216" s="3"/>
      <c r="H216" s="3"/>
      <c r="I216" s="3"/>
      <c r="J216" s="42">
        <v>2.2699999999999999E-3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2">
        <f t="shared" si="3"/>
        <v>2.2699999999999999E-3</v>
      </c>
    </row>
    <row r="217" spans="1:21" ht="45">
      <c r="A217" s="10" t="s">
        <v>415</v>
      </c>
      <c r="B217" s="47" t="s">
        <v>414</v>
      </c>
      <c r="C217" s="3"/>
      <c r="D217" s="42">
        <v>65727.413820000002</v>
      </c>
      <c r="E217" s="3"/>
      <c r="F217" s="3"/>
      <c r="G217" s="3"/>
      <c r="H217" s="3"/>
      <c r="I217" s="3"/>
      <c r="J217" s="42">
        <v>64933.481770000006</v>
      </c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2">
        <f t="shared" si="3"/>
        <v>0.98792083844688849</v>
      </c>
    </row>
    <row r="218" spans="1:21" ht="45">
      <c r="A218" s="10" t="s">
        <v>416</v>
      </c>
      <c r="B218" s="47" t="s">
        <v>382</v>
      </c>
      <c r="C218" s="3"/>
      <c r="D218" s="42">
        <v>43907.378700000001</v>
      </c>
      <c r="E218" s="3"/>
      <c r="F218" s="3"/>
      <c r="G218" s="3"/>
      <c r="H218" s="3"/>
      <c r="I218" s="3"/>
      <c r="J218" s="42">
        <v>43755.1</v>
      </c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2">
        <f t="shared" si="3"/>
        <v>0.99653181983282457</v>
      </c>
    </row>
    <row r="219" spans="1:21">
      <c r="A219" s="10" t="s">
        <v>417</v>
      </c>
      <c r="B219" s="47" t="s">
        <v>384</v>
      </c>
      <c r="C219" s="3"/>
      <c r="D219" s="42">
        <v>43907.378700000001</v>
      </c>
      <c r="E219" s="3"/>
      <c r="F219" s="3"/>
      <c r="G219" s="3"/>
      <c r="H219" s="3"/>
      <c r="I219" s="3"/>
      <c r="J219" s="42">
        <v>43755.1</v>
      </c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2">
        <f t="shared" si="3"/>
        <v>0.99653181983282457</v>
      </c>
    </row>
    <row r="220" spans="1:21">
      <c r="A220" s="10" t="s">
        <v>418</v>
      </c>
      <c r="B220" s="47" t="s">
        <v>386</v>
      </c>
      <c r="C220" s="3"/>
      <c r="D220" s="42">
        <v>33843.4787</v>
      </c>
      <c r="E220" s="3"/>
      <c r="F220" s="3"/>
      <c r="G220" s="3"/>
      <c r="H220" s="3"/>
      <c r="I220" s="3"/>
      <c r="J220" s="42">
        <v>33803.778969999999</v>
      </c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2">
        <f t="shared" si="3"/>
        <v>0.99882696071665944</v>
      </c>
    </row>
    <row r="221" spans="1:21" ht="30">
      <c r="A221" s="10" t="s">
        <v>419</v>
      </c>
      <c r="B221" s="47" t="s">
        <v>388</v>
      </c>
      <c r="C221" s="3"/>
      <c r="D221" s="42">
        <v>128.80000000000001</v>
      </c>
      <c r="E221" s="3"/>
      <c r="F221" s="3"/>
      <c r="G221" s="3"/>
      <c r="H221" s="3"/>
      <c r="I221" s="3"/>
      <c r="J221" s="42">
        <v>16.578700000000001</v>
      </c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2">
        <f t="shared" si="3"/>
        <v>0.12871661490683231</v>
      </c>
    </row>
    <row r="222" spans="1:21" ht="45">
      <c r="A222" s="10" t="s">
        <v>420</v>
      </c>
      <c r="B222" s="47" t="s">
        <v>390</v>
      </c>
      <c r="C222" s="3"/>
      <c r="D222" s="42">
        <v>9935.1</v>
      </c>
      <c r="E222" s="3"/>
      <c r="F222" s="3"/>
      <c r="G222" s="3"/>
      <c r="H222" s="3"/>
      <c r="I222" s="3"/>
      <c r="J222" s="42">
        <v>9934.6669700000002</v>
      </c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2">
        <f t="shared" si="3"/>
        <v>0.99995641412768865</v>
      </c>
    </row>
    <row r="223" spans="1:21" ht="30">
      <c r="A223" s="10" t="s">
        <v>421</v>
      </c>
      <c r="B223" s="47" t="s">
        <v>398</v>
      </c>
      <c r="C223" s="3"/>
      <c r="D223" s="42">
        <v>4448.89912</v>
      </c>
      <c r="E223" s="3"/>
      <c r="F223" s="3"/>
      <c r="G223" s="3"/>
      <c r="H223" s="3"/>
      <c r="I223" s="3"/>
      <c r="J223" s="42">
        <v>4387.9136500000004</v>
      </c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2">
        <f t="shared" si="3"/>
        <v>0.98629200879699885</v>
      </c>
    </row>
    <row r="224" spans="1:21" ht="30">
      <c r="A224" s="10" t="s">
        <v>422</v>
      </c>
      <c r="B224" s="47" t="s">
        <v>400</v>
      </c>
      <c r="C224" s="3"/>
      <c r="D224" s="42">
        <v>4448.89912</v>
      </c>
      <c r="E224" s="3"/>
      <c r="F224" s="3"/>
      <c r="G224" s="3"/>
      <c r="H224" s="3"/>
      <c r="I224" s="3"/>
      <c r="J224" s="42">
        <v>4387.9136500000004</v>
      </c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2">
        <f t="shared" si="3"/>
        <v>0.98629200879699885</v>
      </c>
    </row>
    <row r="225" spans="1:21">
      <c r="A225" s="10" t="s">
        <v>423</v>
      </c>
      <c r="B225" s="47" t="s">
        <v>402</v>
      </c>
      <c r="C225" s="3"/>
      <c r="D225" s="42">
        <v>3704.8076099999998</v>
      </c>
      <c r="E225" s="3"/>
      <c r="F225" s="3"/>
      <c r="G225" s="3"/>
      <c r="H225" s="3"/>
      <c r="I225" s="3"/>
      <c r="J225" s="42">
        <v>3643.8221400000002</v>
      </c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2">
        <f t="shared" si="3"/>
        <v>0.98353882942925619</v>
      </c>
    </row>
    <row r="226" spans="1:21">
      <c r="A226" s="10" t="s">
        <v>425</v>
      </c>
      <c r="B226" s="47" t="s">
        <v>424</v>
      </c>
      <c r="C226" s="3"/>
      <c r="D226" s="42">
        <v>744.09150999999997</v>
      </c>
      <c r="E226" s="3"/>
      <c r="F226" s="3"/>
      <c r="G226" s="3"/>
      <c r="H226" s="3"/>
      <c r="I226" s="3"/>
      <c r="J226" s="42">
        <v>744.09150999999997</v>
      </c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2">
        <f t="shared" si="3"/>
        <v>1</v>
      </c>
    </row>
    <row r="227" spans="1:21">
      <c r="A227" s="10" t="s">
        <v>426</v>
      </c>
      <c r="B227" s="47" t="s">
        <v>404</v>
      </c>
      <c r="C227" s="3"/>
      <c r="D227" s="42">
        <v>6.5</v>
      </c>
      <c r="E227" s="3"/>
      <c r="F227" s="3"/>
      <c r="G227" s="3"/>
      <c r="H227" s="3"/>
      <c r="I227" s="3"/>
      <c r="J227" s="42">
        <v>1.8861600000000001</v>
      </c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2">
        <f t="shared" si="3"/>
        <v>0.29017846153846155</v>
      </c>
    </row>
    <row r="228" spans="1:21" ht="30">
      <c r="A228" s="10" t="s">
        <v>428</v>
      </c>
      <c r="B228" s="47" t="s">
        <v>427</v>
      </c>
      <c r="C228" s="3"/>
      <c r="D228" s="42">
        <v>6.5</v>
      </c>
      <c r="E228" s="3"/>
      <c r="F228" s="3"/>
      <c r="G228" s="3"/>
      <c r="H228" s="3"/>
      <c r="I228" s="3"/>
      <c r="J228" s="42">
        <v>1.8861600000000001</v>
      </c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2">
        <f t="shared" si="3"/>
        <v>0.29017846153846155</v>
      </c>
    </row>
    <row r="229" spans="1:21" ht="30">
      <c r="A229" s="10" t="s">
        <v>430</v>
      </c>
      <c r="B229" s="47" t="s">
        <v>429</v>
      </c>
      <c r="C229" s="3"/>
      <c r="D229" s="42">
        <v>6.5</v>
      </c>
      <c r="E229" s="3"/>
      <c r="F229" s="3"/>
      <c r="G229" s="3"/>
      <c r="H229" s="3"/>
      <c r="I229" s="3"/>
      <c r="J229" s="42">
        <v>1.8861600000000001</v>
      </c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2">
        <f t="shared" si="3"/>
        <v>0.29017846153846155</v>
      </c>
    </row>
    <row r="230" spans="1:21" ht="30">
      <c r="A230" s="10" t="s">
        <v>432</v>
      </c>
      <c r="B230" s="47" t="s">
        <v>431</v>
      </c>
      <c r="C230" s="3"/>
      <c r="D230" s="42">
        <v>17025</v>
      </c>
      <c r="E230" s="3"/>
      <c r="F230" s="3"/>
      <c r="G230" s="3"/>
      <c r="H230" s="3"/>
      <c r="I230" s="3"/>
      <c r="J230" s="42">
        <v>16545.444039999998</v>
      </c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2">
        <f t="shared" si="3"/>
        <v>0.97183224904552123</v>
      </c>
    </row>
    <row r="231" spans="1:21">
      <c r="A231" s="10" t="s">
        <v>434</v>
      </c>
      <c r="B231" s="47" t="s">
        <v>433</v>
      </c>
      <c r="C231" s="3"/>
      <c r="D231" s="42">
        <v>17025</v>
      </c>
      <c r="E231" s="3"/>
      <c r="F231" s="3"/>
      <c r="G231" s="3"/>
      <c r="H231" s="3"/>
      <c r="I231" s="3"/>
      <c r="J231" s="42">
        <v>16545.444039999998</v>
      </c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2">
        <f t="shared" si="3"/>
        <v>0.97183224904552123</v>
      </c>
    </row>
    <row r="232" spans="1:21" ht="45">
      <c r="A232" s="10" t="s">
        <v>436</v>
      </c>
      <c r="B232" s="47" t="s">
        <v>435</v>
      </c>
      <c r="C232" s="3"/>
      <c r="D232" s="42">
        <v>17025</v>
      </c>
      <c r="E232" s="3"/>
      <c r="F232" s="3"/>
      <c r="G232" s="3"/>
      <c r="H232" s="3"/>
      <c r="I232" s="3"/>
      <c r="J232" s="42">
        <v>16545.444039999998</v>
      </c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2">
        <f t="shared" si="3"/>
        <v>0.97183224904552123</v>
      </c>
    </row>
    <row r="233" spans="1:21">
      <c r="A233" s="10" t="s">
        <v>437</v>
      </c>
      <c r="B233" s="47" t="s">
        <v>408</v>
      </c>
      <c r="C233" s="3"/>
      <c r="D233" s="42">
        <v>339.63600000000002</v>
      </c>
      <c r="E233" s="3"/>
      <c r="F233" s="3"/>
      <c r="G233" s="3"/>
      <c r="H233" s="3"/>
      <c r="I233" s="3"/>
      <c r="J233" s="42">
        <v>243.21328</v>
      </c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2">
        <f t="shared" si="3"/>
        <v>0.71609982451801335</v>
      </c>
    </row>
    <row r="234" spans="1:21">
      <c r="A234" s="10" t="s">
        <v>439</v>
      </c>
      <c r="B234" s="47" t="s">
        <v>438</v>
      </c>
      <c r="C234" s="3"/>
      <c r="D234" s="42">
        <v>5</v>
      </c>
      <c r="E234" s="3"/>
      <c r="F234" s="3"/>
      <c r="G234" s="3"/>
      <c r="H234" s="3"/>
      <c r="I234" s="3"/>
      <c r="J234" s="42">
        <v>0</v>
      </c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2">
        <f t="shared" si="3"/>
        <v>0</v>
      </c>
    </row>
    <row r="235" spans="1:21" ht="30">
      <c r="A235" s="10" t="s">
        <v>441</v>
      </c>
      <c r="B235" s="47" t="s">
        <v>440</v>
      </c>
      <c r="C235" s="3"/>
      <c r="D235" s="42">
        <v>5</v>
      </c>
      <c r="E235" s="3"/>
      <c r="F235" s="3"/>
      <c r="G235" s="3"/>
      <c r="H235" s="3"/>
      <c r="I235" s="3"/>
      <c r="J235" s="42">
        <v>0</v>
      </c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2">
        <f t="shared" si="3"/>
        <v>0</v>
      </c>
    </row>
    <row r="236" spans="1:21">
      <c r="A236" s="10" t="s">
        <v>442</v>
      </c>
      <c r="B236" s="47" t="s">
        <v>410</v>
      </c>
      <c r="C236" s="3"/>
      <c r="D236" s="42">
        <v>334.63600000000002</v>
      </c>
      <c r="E236" s="3"/>
      <c r="F236" s="3"/>
      <c r="G236" s="3"/>
      <c r="H236" s="3"/>
      <c r="I236" s="3"/>
      <c r="J236" s="42">
        <v>243.21328</v>
      </c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2">
        <f t="shared" si="3"/>
        <v>0.72679950752459388</v>
      </c>
    </row>
    <row r="237" spans="1:21">
      <c r="A237" s="10" t="s">
        <v>444</v>
      </c>
      <c r="B237" s="47" t="s">
        <v>443</v>
      </c>
      <c r="C237" s="3"/>
      <c r="D237" s="42">
        <v>214.636</v>
      </c>
      <c r="E237" s="3"/>
      <c r="F237" s="3"/>
      <c r="G237" s="3"/>
      <c r="H237" s="3"/>
      <c r="I237" s="3"/>
      <c r="J237" s="42">
        <v>142.91200000000001</v>
      </c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2">
        <f t="shared" si="3"/>
        <v>0.66583424961329885</v>
      </c>
    </row>
    <row r="238" spans="1:21">
      <c r="A238" s="10" t="s">
        <v>445</v>
      </c>
      <c r="B238" s="47" t="s">
        <v>412</v>
      </c>
      <c r="C238" s="3"/>
      <c r="D238" s="42">
        <v>120</v>
      </c>
      <c r="E238" s="3"/>
      <c r="F238" s="3"/>
      <c r="G238" s="3"/>
      <c r="H238" s="3"/>
      <c r="I238" s="3"/>
      <c r="J238" s="42">
        <v>100.30128000000001</v>
      </c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2">
        <f t="shared" si="3"/>
        <v>0.83584400000000003</v>
      </c>
    </row>
    <row r="239" spans="1:21">
      <c r="A239" s="10" t="s">
        <v>447</v>
      </c>
      <c r="B239" s="47" t="s">
        <v>446</v>
      </c>
      <c r="C239" s="3"/>
      <c r="D239" s="42">
        <v>7.5</v>
      </c>
      <c r="E239" s="3"/>
      <c r="F239" s="3"/>
      <c r="G239" s="3"/>
      <c r="H239" s="3"/>
      <c r="I239" s="3"/>
      <c r="J239" s="42">
        <v>0</v>
      </c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2">
        <f t="shared" si="3"/>
        <v>0</v>
      </c>
    </row>
    <row r="240" spans="1:21" ht="30">
      <c r="A240" s="10" t="s">
        <v>448</v>
      </c>
      <c r="B240" s="47" t="s">
        <v>398</v>
      </c>
      <c r="C240" s="3"/>
      <c r="D240" s="42">
        <v>7.5</v>
      </c>
      <c r="E240" s="3"/>
      <c r="F240" s="3"/>
      <c r="G240" s="3"/>
      <c r="H240" s="3"/>
      <c r="I240" s="3"/>
      <c r="J240" s="42">
        <v>0</v>
      </c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2">
        <f t="shared" si="3"/>
        <v>0</v>
      </c>
    </row>
    <row r="241" spans="1:21" ht="30">
      <c r="A241" s="10" t="s">
        <v>449</v>
      </c>
      <c r="B241" s="47" t="s">
        <v>400</v>
      </c>
      <c r="C241" s="3"/>
      <c r="D241" s="42">
        <v>7.5</v>
      </c>
      <c r="E241" s="3"/>
      <c r="F241" s="3"/>
      <c r="G241" s="3"/>
      <c r="H241" s="3"/>
      <c r="I241" s="3"/>
      <c r="J241" s="42">
        <v>0</v>
      </c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2">
        <f t="shared" si="3"/>
        <v>0</v>
      </c>
    </row>
    <row r="242" spans="1:21">
      <c r="A242" s="10" t="s">
        <v>450</v>
      </c>
      <c r="B242" s="47" t="s">
        <v>402</v>
      </c>
      <c r="C242" s="3"/>
      <c r="D242" s="42">
        <v>7.5</v>
      </c>
      <c r="E242" s="3"/>
      <c r="F242" s="3"/>
      <c r="G242" s="3"/>
      <c r="H242" s="3"/>
      <c r="I242" s="3"/>
      <c r="J242" s="42">
        <v>0</v>
      </c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2">
        <f t="shared" si="3"/>
        <v>0</v>
      </c>
    </row>
    <row r="243" spans="1:21" ht="30">
      <c r="A243" s="10" t="s">
        <v>452</v>
      </c>
      <c r="B243" s="47" t="s">
        <v>451</v>
      </c>
      <c r="C243" s="3"/>
      <c r="D243" s="42">
        <v>15171.954</v>
      </c>
      <c r="E243" s="3"/>
      <c r="F243" s="3"/>
      <c r="G243" s="3"/>
      <c r="H243" s="3"/>
      <c r="I243" s="3"/>
      <c r="J243" s="42">
        <v>13158.151159999999</v>
      </c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2">
        <f t="shared" si="3"/>
        <v>0.86726806316444138</v>
      </c>
    </row>
    <row r="244" spans="1:21" ht="45">
      <c r="A244" s="10" t="s">
        <v>453</v>
      </c>
      <c r="B244" s="47" t="s">
        <v>382</v>
      </c>
      <c r="C244" s="3"/>
      <c r="D244" s="42">
        <v>13668.124</v>
      </c>
      <c r="E244" s="3"/>
      <c r="F244" s="3"/>
      <c r="G244" s="3"/>
      <c r="H244" s="3"/>
      <c r="I244" s="3"/>
      <c r="J244" s="42">
        <v>11821.9</v>
      </c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2">
        <f t="shared" si="3"/>
        <v>0.86492484264848635</v>
      </c>
    </row>
    <row r="245" spans="1:21">
      <c r="A245" s="10" t="s">
        <v>454</v>
      </c>
      <c r="B245" s="47" t="s">
        <v>384</v>
      </c>
      <c r="C245" s="3"/>
      <c r="D245" s="42">
        <v>13668.124</v>
      </c>
      <c r="E245" s="3"/>
      <c r="F245" s="3"/>
      <c r="G245" s="3"/>
      <c r="H245" s="3"/>
      <c r="I245" s="3"/>
      <c r="J245" s="42">
        <v>11821.9</v>
      </c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2">
        <f t="shared" si="3"/>
        <v>0.86492484264848635</v>
      </c>
    </row>
    <row r="246" spans="1:21">
      <c r="A246" s="10" t="s">
        <v>455</v>
      </c>
      <c r="B246" s="47" t="s">
        <v>386</v>
      </c>
      <c r="C246" s="3"/>
      <c r="D246" s="42">
        <v>10750.9</v>
      </c>
      <c r="E246" s="3"/>
      <c r="F246" s="3"/>
      <c r="G246" s="3"/>
      <c r="H246" s="3"/>
      <c r="I246" s="3"/>
      <c r="J246" s="42">
        <v>9121.4855700000007</v>
      </c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2">
        <f t="shared" si="3"/>
        <v>0.8484392534578501</v>
      </c>
    </row>
    <row r="247" spans="1:21" ht="45">
      <c r="A247" s="10" t="s">
        <v>456</v>
      </c>
      <c r="B247" s="47" t="s">
        <v>390</v>
      </c>
      <c r="C247" s="3"/>
      <c r="D247" s="42">
        <v>2917.2240000000002</v>
      </c>
      <c r="E247" s="3"/>
      <c r="F247" s="3"/>
      <c r="G247" s="3"/>
      <c r="H247" s="3"/>
      <c r="I247" s="3"/>
      <c r="J247" s="42">
        <v>2700.3613999999998</v>
      </c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2">
        <f t="shared" si="3"/>
        <v>0.92566131363241211</v>
      </c>
    </row>
    <row r="248" spans="1:21" ht="30">
      <c r="A248" s="10" t="s">
        <v>457</v>
      </c>
      <c r="B248" s="47" t="s">
        <v>398</v>
      </c>
      <c r="C248" s="3"/>
      <c r="D248" s="42">
        <v>1485.83</v>
      </c>
      <c r="E248" s="3"/>
      <c r="F248" s="3"/>
      <c r="G248" s="3"/>
      <c r="H248" s="3"/>
      <c r="I248" s="3"/>
      <c r="J248" s="42">
        <v>1333.29376</v>
      </c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2">
        <f t="shared" si="3"/>
        <v>0.89733937260655672</v>
      </c>
    </row>
    <row r="249" spans="1:21" ht="30">
      <c r="A249" s="10" t="s">
        <v>458</v>
      </c>
      <c r="B249" s="47" t="s">
        <v>400</v>
      </c>
      <c r="C249" s="3"/>
      <c r="D249" s="42">
        <v>1485.83</v>
      </c>
      <c r="E249" s="3"/>
      <c r="F249" s="3"/>
      <c r="G249" s="3"/>
      <c r="H249" s="3"/>
      <c r="I249" s="3"/>
      <c r="J249" s="42">
        <v>1333.29376</v>
      </c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2">
        <f t="shared" si="3"/>
        <v>0.89733937260655672</v>
      </c>
    </row>
    <row r="250" spans="1:21">
      <c r="A250" s="10" t="s">
        <v>459</v>
      </c>
      <c r="B250" s="47" t="s">
        <v>402</v>
      </c>
      <c r="C250" s="3"/>
      <c r="D250" s="42">
        <v>1485.83</v>
      </c>
      <c r="E250" s="3"/>
      <c r="F250" s="3"/>
      <c r="G250" s="3"/>
      <c r="H250" s="3"/>
      <c r="I250" s="3"/>
      <c r="J250" s="42">
        <v>1333.29376</v>
      </c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2">
        <f t="shared" si="3"/>
        <v>0.89733937260655672</v>
      </c>
    </row>
    <row r="251" spans="1:21">
      <c r="A251" s="10" t="s">
        <v>460</v>
      </c>
      <c r="B251" s="47" t="s">
        <v>408</v>
      </c>
      <c r="C251" s="3"/>
      <c r="D251" s="42">
        <v>18</v>
      </c>
      <c r="E251" s="3"/>
      <c r="F251" s="3"/>
      <c r="G251" s="3"/>
      <c r="H251" s="3"/>
      <c r="I251" s="3"/>
      <c r="J251" s="42">
        <v>3.0104299999999999</v>
      </c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2">
        <f t="shared" si="3"/>
        <v>0.1672461111111111</v>
      </c>
    </row>
    <row r="252" spans="1:21">
      <c r="A252" s="10" t="s">
        <v>461</v>
      </c>
      <c r="B252" s="47" t="s">
        <v>438</v>
      </c>
      <c r="C252" s="3"/>
      <c r="D252" s="42">
        <v>3</v>
      </c>
      <c r="E252" s="3"/>
      <c r="F252" s="3"/>
      <c r="G252" s="3"/>
      <c r="H252" s="3"/>
      <c r="I252" s="3"/>
      <c r="J252" s="42">
        <v>3</v>
      </c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2">
        <f t="shared" si="3"/>
        <v>1</v>
      </c>
    </row>
    <row r="253" spans="1:21" ht="30">
      <c r="A253" s="10" t="s">
        <v>462</v>
      </c>
      <c r="B253" s="47" t="s">
        <v>440</v>
      </c>
      <c r="C253" s="3"/>
      <c r="D253" s="42">
        <v>3</v>
      </c>
      <c r="E253" s="3"/>
      <c r="F253" s="3"/>
      <c r="G253" s="3"/>
      <c r="H253" s="3"/>
      <c r="I253" s="3"/>
      <c r="J253" s="42">
        <v>3</v>
      </c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2">
        <f t="shared" si="3"/>
        <v>1</v>
      </c>
    </row>
    <row r="254" spans="1:21">
      <c r="A254" s="10" t="s">
        <v>463</v>
      </c>
      <c r="B254" s="47" t="s">
        <v>410</v>
      </c>
      <c r="C254" s="3"/>
      <c r="D254" s="42">
        <v>15</v>
      </c>
      <c r="E254" s="3"/>
      <c r="F254" s="3"/>
      <c r="G254" s="3"/>
      <c r="H254" s="3"/>
      <c r="I254" s="3"/>
      <c r="J254" s="42">
        <v>1.043E-2</v>
      </c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2">
        <f t="shared" si="3"/>
        <v>6.9533333333333329E-4</v>
      </c>
    </row>
    <row r="255" spans="1:21">
      <c r="A255" s="10" t="s">
        <v>464</v>
      </c>
      <c r="B255" s="47" t="s">
        <v>443</v>
      </c>
      <c r="C255" s="3"/>
      <c r="D255" s="42">
        <v>2</v>
      </c>
      <c r="E255" s="3"/>
      <c r="F255" s="3"/>
      <c r="G255" s="3"/>
      <c r="H255" s="3"/>
      <c r="I255" s="3"/>
      <c r="J255" s="42">
        <v>0</v>
      </c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2">
        <f t="shared" si="3"/>
        <v>0</v>
      </c>
    </row>
    <row r="256" spans="1:21">
      <c r="A256" s="10" t="s">
        <v>465</v>
      </c>
      <c r="B256" s="47" t="s">
        <v>412</v>
      </c>
      <c r="C256" s="3"/>
      <c r="D256" s="42">
        <v>13</v>
      </c>
      <c r="E256" s="3"/>
      <c r="F256" s="3"/>
      <c r="G256" s="3"/>
      <c r="H256" s="3"/>
      <c r="I256" s="3"/>
      <c r="J256" s="42">
        <v>1.043E-2</v>
      </c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2">
        <f t="shared" si="3"/>
        <v>8.0230769230769234E-4</v>
      </c>
    </row>
    <row r="257" spans="1:21">
      <c r="A257" s="10" t="s">
        <v>467</v>
      </c>
      <c r="B257" s="47" t="s">
        <v>466</v>
      </c>
      <c r="C257" s="3"/>
      <c r="D257" s="42">
        <v>50</v>
      </c>
      <c r="E257" s="3"/>
      <c r="F257" s="3"/>
      <c r="G257" s="3"/>
      <c r="H257" s="3"/>
      <c r="I257" s="3"/>
      <c r="J257" s="42">
        <v>0</v>
      </c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2">
        <f t="shared" si="3"/>
        <v>0</v>
      </c>
    </row>
    <row r="258" spans="1:21">
      <c r="A258" s="10" t="s">
        <v>468</v>
      </c>
      <c r="B258" s="47" t="s">
        <v>408</v>
      </c>
      <c r="C258" s="3"/>
      <c r="D258" s="42">
        <v>50</v>
      </c>
      <c r="E258" s="3"/>
      <c r="F258" s="3"/>
      <c r="G258" s="3"/>
      <c r="H258" s="3"/>
      <c r="I258" s="3"/>
      <c r="J258" s="42">
        <v>0</v>
      </c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2">
        <f t="shared" si="3"/>
        <v>0</v>
      </c>
    </row>
    <row r="259" spans="1:21">
      <c r="A259" s="10" t="s">
        <v>470</v>
      </c>
      <c r="B259" s="47" t="s">
        <v>469</v>
      </c>
      <c r="C259" s="3"/>
      <c r="D259" s="42">
        <v>50</v>
      </c>
      <c r="E259" s="3"/>
      <c r="F259" s="3"/>
      <c r="G259" s="3"/>
      <c r="H259" s="3"/>
      <c r="I259" s="3"/>
      <c r="J259" s="42">
        <v>0</v>
      </c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2">
        <f t="shared" si="3"/>
        <v>0</v>
      </c>
    </row>
    <row r="260" spans="1:21">
      <c r="A260" s="10" t="s">
        <v>472</v>
      </c>
      <c r="B260" s="47" t="s">
        <v>471</v>
      </c>
      <c r="C260" s="3"/>
      <c r="D260" s="42">
        <v>56491.821200000006</v>
      </c>
      <c r="E260" s="3"/>
      <c r="F260" s="3"/>
      <c r="G260" s="3"/>
      <c r="H260" s="3"/>
      <c r="I260" s="3"/>
      <c r="J260" s="42">
        <v>49139.146500000003</v>
      </c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2">
        <f t="shared" si="3"/>
        <v>0.86984532373334067</v>
      </c>
    </row>
    <row r="261" spans="1:21" ht="45">
      <c r="A261" s="10" t="s">
        <v>473</v>
      </c>
      <c r="B261" s="47" t="s">
        <v>382</v>
      </c>
      <c r="C261" s="3"/>
      <c r="D261" s="42">
        <v>46538.7</v>
      </c>
      <c r="E261" s="3"/>
      <c r="F261" s="3"/>
      <c r="G261" s="3"/>
      <c r="H261" s="3"/>
      <c r="I261" s="3"/>
      <c r="J261" s="42">
        <v>40340.533340000002</v>
      </c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2">
        <f t="shared" si="3"/>
        <v>0.86681693601239407</v>
      </c>
    </row>
    <row r="262" spans="1:21">
      <c r="A262" s="10" t="s">
        <v>475</v>
      </c>
      <c r="B262" s="47" t="s">
        <v>474</v>
      </c>
      <c r="C262" s="3"/>
      <c r="D262" s="42">
        <v>29164.3</v>
      </c>
      <c r="E262" s="3"/>
      <c r="F262" s="3"/>
      <c r="G262" s="3"/>
      <c r="H262" s="3"/>
      <c r="I262" s="3"/>
      <c r="J262" s="42">
        <v>24872.54362</v>
      </c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2">
        <f t="shared" si="3"/>
        <v>0.85284212616109423</v>
      </c>
    </row>
    <row r="263" spans="1:21">
      <c r="A263" s="10" t="s">
        <v>477</v>
      </c>
      <c r="B263" s="47" t="s">
        <v>476</v>
      </c>
      <c r="C263" s="3"/>
      <c r="D263" s="42">
        <v>22127</v>
      </c>
      <c r="E263" s="3"/>
      <c r="F263" s="3"/>
      <c r="G263" s="3"/>
      <c r="H263" s="3"/>
      <c r="I263" s="3"/>
      <c r="J263" s="42">
        <v>19217.140469999998</v>
      </c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2">
        <f t="shared" si="3"/>
        <v>0.86849281285307534</v>
      </c>
    </row>
    <row r="264" spans="1:21">
      <c r="A264" s="10" t="s">
        <v>479</v>
      </c>
      <c r="B264" s="47" t="s">
        <v>478</v>
      </c>
      <c r="C264" s="3"/>
      <c r="D264" s="42">
        <v>33.234000000000002</v>
      </c>
      <c r="E264" s="3"/>
      <c r="F264" s="3"/>
      <c r="G264" s="3"/>
      <c r="H264" s="3"/>
      <c r="I264" s="3"/>
      <c r="J264" s="42">
        <v>9.6750000000000007</v>
      </c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2">
        <f t="shared" si="3"/>
        <v>0.29111753024011555</v>
      </c>
    </row>
    <row r="265" spans="1:21" ht="30">
      <c r="A265" s="10" t="s">
        <v>481</v>
      </c>
      <c r="B265" s="47" t="s">
        <v>480</v>
      </c>
      <c r="C265" s="3"/>
      <c r="D265" s="42">
        <v>7004.1220000000003</v>
      </c>
      <c r="E265" s="3"/>
      <c r="F265" s="3"/>
      <c r="G265" s="3"/>
      <c r="H265" s="3"/>
      <c r="I265" s="3"/>
      <c r="J265" s="42">
        <v>5645.7281500000008</v>
      </c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2">
        <f t="shared" si="3"/>
        <v>0.80605793988168695</v>
      </c>
    </row>
    <row r="266" spans="1:21">
      <c r="A266" s="10" t="s">
        <v>482</v>
      </c>
      <c r="B266" s="47" t="s">
        <v>384</v>
      </c>
      <c r="C266" s="3"/>
      <c r="D266" s="42">
        <v>17374.446010000003</v>
      </c>
      <c r="E266" s="3"/>
      <c r="F266" s="3"/>
      <c r="G266" s="3"/>
      <c r="H266" s="3"/>
      <c r="I266" s="3"/>
      <c r="J266" s="42">
        <v>15467.989720000001</v>
      </c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2">
        <f t="shared" si="3"/>
        <v>0.89027239838883354</v>
      </c>
    </row>
    <row r="267" spans="1:21">
      <c r="A267" s="10" t="s">
        <v>483</v>
      </c>
      <c r="B267" s="47" t="s">
        <v>386</v>
      </c>
      <c r="C267" s="3"/>
      <c r="D267" s="42">
        <v>13425.91798</v>
      </c>
      <c r="E267" s="3"/>
      <c r="F267" s="3"/>
      <c r="G267" s="3"/>
      <c r="H267" s="3"/>
      <c r="I267" s="3"/>
      <c r="J267" s="42">
        <v>11980.207249999999</v>
      </c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2">
        <f t="shared" si="3"/>
        <v>0.89231941293298433</v>
      </c>
    </row>
    <row r="268" spans="1:21" ht="30">
      <c r="A268" s="10" t="s">
        <v>484</v>
      </c>
      <c r="B268" s="47" t="s">
        <v>388</v>
      </c>
      <c r="C268" s="3"/>
      <c r="D268" s="42">
        <v>22.804020000000001</v>
      </c>
      <c r="E268" s="3"/>
      <c r="F268" s="3"/>
      <c r="G268" s="3"/>
      <c r="H268" s="3"/>
      <c r="I268" s="3"/>
      <c r="J268" s="42">
        <v>18.961200000000002</v>
      </c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2">
        <f t="shared" si="3"/>
        <v>0.83148497501756269</v>
      </c>
    </row>
    <row r="269" spans="1:21" ht="45">
      <c r="A269" s="10" t="s">
        <v>485</v>
      </c>
      <c r="B269" s="47" t="s">
        <v>390</v>
      </c>
      <c r="C269" s="3"/>
      <c r="D269" s="42">
        <v>3925.7240099999999</v>
      </c>
      <c r="E269" s="3"/>
      <c r="F269" s="3"/>
      <c r="G269" s="3"/>
      <c r="H269" s="3"/>
      <c r="I269" s="3"/>
      <c r="J269" s="42">
        <v>3468.8212699999999</v>
      </c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2">
        <f t="shared" si="3"/>
        <v>0.88361312745467302</v>
      </c>
    </row>
    <row r="270" spans="1:21" ht="30">
      <c r="A270" s="10" t="s">
        <v>486</v>
      </c>
      <c r="B270" s="47" t="s">
        <v>398</v>
      </c>
      <c r="C270" s="3"/>
      <c r="D270" s="42">
        <v>8104.2183500000001</v>
      </c>
      <c r="E270" s="3"/>
      <c r="F270" s="3"/>
      <c r="G270" s="3"/>
      <c r="H270" s="3"/>
      <c r="I270" s="3"/>
      <c r="J270" s="42">
        <v>7036.6023700000005</v>
      </c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2">
        <f t="shared" si="3"/>
        <v>0.86826416393383576</v>
      </c>
    </row>
    <row r="271" spans="1:21" ht="30">
      <c r="A271" s="10" t="s">
        <v>487</v>
      </c>
      <c r="B271" s="47" t="s">
        <v>400</v>
      </c>
      <c r="C271" s="3"/>
      <c r="D271" s="42">
        <v>8104.2183499999992</v>
      </c>
      <c r="E271" s="3"/>
      <c r="F271" s="3"/>
      <c r="G271" s="3"/>
      <c r="H271" s="3"/>
      <c r="I271" s="3"/>
      <c r="J271" s="42">
        <v>7036.6023700000005</v>
      </c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2">
        <f t="shared" ref="U271:U334" si="4">J271/D271</f>
        <v>0.86826416393383588</v>
      </c>
    </row>
    <row r="272" spans="1:21">
      <c r="A272" s="10" t="s">
        <v>488</v>
      </c>
      <c r="B272" s="47" t="s">
        <v>402</v>
      </c>
      <c r="C272" s="3"/>
      <c r="D272" s="42">
        <v>7950.9884000000002</v>
      </c>
      <c r="E272" s="3"/>
      <c r="F272" s="3"/>
      <c r="G272" s="3"/>
      <c r="H272" s="3"/>
      <c r="I272" s="3"/>
      <c r="J272" s="42">
        <v>6973.6881299999995</v>
      </c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2">
        <f t="shared" si="4"/>
        <v>0.87708443015713611</v>
      </c>
    </row>
    <row r="273" spans="1:21">
      <c r="A273" s="10" t="s">
        <v>489</v>
      </c>
      <c r="B273" s="47" t="s">
        <v>424</v>
      </c>
      <c r="C273" s="3"/>
      <c r="D273" s="42">
        <v>153.22995</v>
      </c>
      <c r="E273" s="3"/>
      <c r="F273" s="3"/>
      <c r="G273" s="3"/>
      <c r="H273" s="3"/>
      <c r="I273" s="3"/>
      <c r="J273" s="42">
        <v>62.914239999999999</v>
      </c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2">
        <f t="shared" si="4"/>
        <v>0.41058709475530075</v>
      </c>
    </row>
    <row r="274" spans="1:21">
      <c r="A274" s="10" t="s">
        <v>490</v>
      </c>
      <c r="B274" s="47" t="s">
        <v>404</v>
      </c>
      <c r="C274" s="3"/>
      <c r="D274" s="42">
        <v>240</v>
      </c>
      <c r="E274" s="3"/>
      <c r="F274" s="3"/>
      <c r="G274" s="3"/>
      <c r="H274" s="3"/>
      <c r="I274" s="3"/>
      <c r="J274" s="42">
        <v>180</v>
      </c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2">
        <f t="shared" si="4"/>
        <v>0.75</v>
      </c>
    </row>
    <row r="275" spans="1:21">
      <c r="A275" s="10" t="s">
        <v>492</v>
      </c>
      <c r="B275" s="47" t="s">
        <v>491</v>
      </c>
      <c r="C275" s="3"/>
      <c r="D275" s="42">
        <v>240</v>
      </c>
      <c r="E275" s="3"/>
      <c r="F275" s="3"/>
      <c r="G275" s="3"/>
      <c r="H275" s="3"/>
      <c r="I275" s="3"/>
      <c r="J275" s="42">
        <v>180</v>
      </c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2">
        <f t="shared" si="4"/>
        <v>0.75</v>
      </c>
    </row>
    <row r="276" spans="1:21" ht="30">
      <c r="A276" s="10" t="s">
        <v>494</v>
      </c>
      <c r="B276" s="47" t="s">
        <v>493</v>
      </c>
      <c r="C276" s="3"/>
      <c r="D276" s="42">
        <v>1467.95</v>
      </c>
      <c r="E276" s="3"/>
      <c r="F276" s="3"/>
      <c r="G276" s="3"/>
      <c r="H276" s="3"/>
      <c r="I276" s="3"/>
      <c r="J276" s="42">
        <v>1467.95</v>
      </c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2">
        <f t="shared" si="4"/>
        <v>1</v>
      </c>
    </row>
    <row r="277" spans="1:21">
      <c r="A277" s="10" t="s">
        <v>496</v>
      </c>
      <c r="B277" s="47" t="s">
        <v>495</v>
      </c>
      <c r="C277" s="3"/>
      <c r="D277" s="42">
        <v>1467.95</v>
      </c>
      <c r="E277" s="3"/>
      <c r="F277" s="3"/>
      <c r="G277" s="3"/>
      <c r="H277" s="3"/>
      <c r="I277" s="3"/>
      <c r="J277" s="42">
        <v>1467.95</v>
      </c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2">
        <f t="shared" si="4"/>
        <v>1</v>
      </c>
    </row>
    <row r="278" spans="1:21" ht="30">
      <c r="A278" s="10" t="s">
        <v>498</v>
      </c>
      <c r="B278" s="47" t="s">
        <v>497</v>
      </c>
      <c r="C278" s="3"/>
      <c r="D278" s="42">
        <v>1467.95</v>
      </c>
      <c r="E278" s="3"/>
      <c r="F278" s="3"/>
      <c r="G278" s="3"/>
      <c r="H278" s="3"/>
      <c r="I278" s="3"/>
      <c r="J278" s="42">
        <v>1467.95</v>
      </c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2">
        <f t="shared" si="4"/>
        <v>1</v>
      </c>
    </row>
    <row r="279" spans="1:21">
      <c r="A279" s="10" t="s">
        <v>499</v>
      </c>
      <c r="B279" s="47" t="s">
        <v>408</v>
      </c>
      <c r="C279" s="3"/>
      <c r="D279" s="42">
        <v>140.85084000000001</v>
      </c>
      <c r="E279" s="3"/>
      <c r="F279" s="3"/>
      <c r="G279" s="3"/>
      <c r="H279" s="3"/>
      <c r="I279" s="3"/>
      <c r="J279" s="42">
        <v>114.06079</v>
      </c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2">
        <f t="shared" si="4"/>
        <v>0.80979843641685056</v>
      </c>
    </row>
    <row r="280" spans="1:21">
      <c r="A280" s="10" t="s">
        <v>500</v>
      </c>
      <c r="B280" s="47" t="s">
        <v>438</v>
      </c>
      <c r="C280" s="3"/>
      <c r="D280" s="42">
        <v>40.850839999999998</v>
      </c>
      <c r="E280" s="3"/>
      <c r="F280" s="3"/>
      <c r="G280" s="3"/>
      <c r="H280" s="3"/>
      <c r="I280" s="3"/>
      <c r="J280" s="42">
        <v>40.799999999999997</v>
      </c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2">
        <f t="shared" si="4"/>
        <v>0.99875547234769224</v>
      </c>
    </row>
    <row r="281" spans="1:21" ht="30">
      <c r="A281" s="10" t="s">
        <v>501</v>
      </c>
      <c r="B281" s="47" t="s">
        <v>440</v>
      </c>
      <c r="C281" s="3"/>
      <c r="D281" s="42">
        <v>40.850839999999998</v>
      </c>
      <c r="E281" s="3"/>
      <c r="F281" s="3"/>
      <c r="G281" s="3"/>
      <c r="H281" s="3"/>
      <c r="I281" s="3"/>
      <c r="J281" s="42">
        <v>40.799999999999997</v>
      </c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2">
        <f t="shared" si="4"/>
        <v>0.99875547234769224</v>
      </c>
    </row>
    <row r="282" spans="1:21">
      <c r="A282" s="10" t="s">
        <v>502</v>
      </c>
      <c r="B282" s="47" t="s">
        <v>410</v>
      </c>
      <c r="C282" s="3"/>
      <c r="D282" s="42">
        <v>100</v>
      </c>
      <c r="E282" s="3"/>
      <c r="F282" s="3"/>
      <c r="G282" s="3"/>
      <c r="H282" s="3"/>
      <c r="I282" s="3"/>
      <c r="J282" s="42">
        <v>73.209949999999992</v>
      </c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2">
        <f t="shared" si="4"/>
        <v>0.7320994999999999</v>
      </c>
    </row>
    <row r="283" spans="1:21">
      <c r="A283" s="10" t="s">
        <v>503</v>
      </c>
      <c r="B283" s="47" t="s">
        <v>443</v>
      </c>
      <c r="C283" s="3"/>
      <c r="D283" s="42">
        <v>77</v>
      </c>
      <c r="E283" s="3"/>
      <c r="F283" s="3"/>
      <c r="G283" s="3"/>
      <c r="H283" s="3"/>
      <c r="I283" s="3"/>
      <c r="J283" s="42">
        <v>63.173999999999999</v>
      </c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2">
        <f t="shared" si="4"/>
        <v>0.82044155844155842</v>
      </c>
    </row>
    <row r="284" spans="1:21">
      <c r="A284" s="10" t="s">
        <v>504</v>
      </c>
      <c r="B284" s="47" t="s">
        <v>412</v>
      </c>
      <c r="C284" s="3"/>
      <c r="D284" s="42">
        <v>23</v>
      </c>
      <c r="E284" s="3"/>
      <c r="F284" s="3"/>
      <c r="G284" s="3"/>
      <c r="H284" s="3"/>
      <c r="I284" s="3"/>
      <c r="J284" s="42">
        <v>10.035950000000001</v>
      </c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2">
        <f t="shared" si="4"/>
        <v>0.43634565217391313</v>
      </c>
    </row>
    <row r="285" spans="1:21">
      <c r="A285" s="28" t="s">
        <v>506</v>
      </c>
      <c r="B285" s="48" t="s">
        <v>505</v>
      </c>
      <c r="C285" s="26"/>
      <c r="D285" s="41">
        <v>3292.5723800000001</v>
      </c>
      <c r="E285" s="26"/>
      <c r="F285" s="26"/>
      <c r="G285" s="26"/>
      <c r="H285" s="26"/>
      <c r="I285" s="26"/>
      <c r="J285" s="41">
        <v>2133.4531400000001</v>
      </c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3">
        <f t="shared" si="4"/>
        <v>0.6479593745483585</v>
      </c>
    </row>
    <row r="286" spans="1:21">
      <c r="A286" s="10" t="s">
        <v>508</v>
      </c>
      <c r="B286" s="47" t="s">
        <v>507</v>
      </c>
      <c r="C286" s="3"/>
      <c r="D286" s="42">
        <v>3039.7</v>
      </c>
      <c r="E286" s="3"/>
      <c r="F286" s="3"/>
      <c r="G286" s="3"/>
      <c r="H286" s="3"/>
      <c r="I286" s="3"/>
      <c r="J286" s="42">
        <v>2046.7355600000001</v>
      </c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2">
        <f t="shared" si="4"/>
        <v>0.67333472382142978</v>
      </c>
    </row>
    <row r="287" spans="1:21" ht="45">
      <c r="A287" s="10" t="s">
        <v>509</v>
      </c>
      <c r="B287" s="47" t="s">
        <v>382</v>
      </c>
      <c r="C287" s="3"/>
      <c r="D287" s="42">
        <v>2987.5360000000001</v>
      </c>
      <c r="E287" s="3"/>
      <c r="F287" s="3"/>
      <c r="G287" s="3"/>
      <c r="H287" s="3"/>
      <c r="I287" s="3"/>
      <c r="J287" s="42">
        <v>2033.2355600000001</v>
      </c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2">
        <f t="shared" si="4"/>
        <v>0.68057273954188335</v>
      </c>
    </row>
    <row r="288" spans="1:21">
      <c r="A288" s="10" t="s">
        <v>510</v>
      </c>
      <c r="B288" s="47" t="s">
        <v>384</v>
      </c>
      <c r="C288" s="3"/>
      <c r="D288" s="42">
        <v>2987.5360000000001</v>
      </c>
      <c r="E288" s="3"/>
      <c r="F288" s="3"/>
      <c r="G288" s="3"/>
      <c r="H288" s="3"/>
      <c r="I288" s="3"/>
      <c r="J288" s="42">
        <v>2033.2355600000001</v>
      </c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2">
        <f t="shared" si="4"/>
        <v>0.68057273954188335</v>
      </c>
    </row>
    <row r="289" spans="1:21">
      <c r="A289" s="10" t="s">
        <v>511</v>
      </c>
      <c r="B289" s="47" t="s">
        <v>386</v>
      </c>
      <c r="C289" s="3"/>
      <c r="D289" s="42">
        <v>2327.2234800000001</v>
      </c>
      <c r="E289" s="3"/>
      <c r="F289" s="3"/>
      <c r="G289" s="3"/>
      <c r="H289" s="3"/>
      <c r="I289" s="3"/>
      <c r="J289" s="42">
        <v>1574.0460800000001</v>
      </c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2">
        <f t="shared" si="4"/>
        <v>0.67636223745903423</v>
      </c>
    </row>
    <row r="290" spans="1:21" ht="30">
      <c r="A290" s="10" t="s">
        <v>512</v>
      </c>
      <c r="B290" s="47" t="s">
        <v>388</v>
      </c>
      <c r="C290" s="3"/>
      <c r="D290" s="42">
        <v>1.58</v>
      </c>
      <c r="E290" s="3"/>
      <c r="F290" s="3"/>
      <c r="G290" s="3"/>
      <c r="H290" s="3"/>
      <c r="I290" s="3"/>
      <c r="J290" s="42">
        <v>0</v>
      </c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2">
        <f t="shared" si="4"/>
        <v>0</v>
      </c>
    </row>
    <row r="291" spans="1:21" ht="45">
      <c r="A291" s="10" t="s">
        <v>513</v>
      </c>
      <c r="B291" s="47" t="s">
        <v>390</v>
      </c>
      <c r="C291" s="3"/>
      <c r="D291" s="42">
        <v>658.73252000000002</v>
      </c>
      <c r="E291" s="3"/>
      <c r="F291" s="3"/>
      <c r="G291" s="3"/>
      <c r="H291" s="3"/>
      <c r="I291" s="3"/>
      <c r="J291" s="42">
        <v>459.18948</v>
      </c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2">
        <f t="shared" si="4"/>
        <v>0.69708032632122063</v>
      </c>
    </row>
    <row r="292" spans="1:21" ht="30">
      <c r="A292" s="10" t="s">
        <v>514</v>
      </c>
      <c r="B292" s="47" t="s">
        <v>398</v>
      </c>
      <c r="C292" s="3"/>
      <c r="D292" s="42">
        <v>52.164000000000001</v>
      </c>
      <c r="E292" s="3"/>
      <c r="F292" s="3"/>
      <c r="G292" s="3"/>
      <c r="H292" s="3"/>
      <c r="I292" s="3"/>
      <c r="J292" s="42">
        <v>13.5</v>
      </c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2">
        <f t="shared" si="4"/>
        <v>0.25879917184265011</v>
      </c>
    </row>
    <row r="293" spans="1:21" ht="30">
      <c r="A293" s="10" t="s">
        <v>515</v>
      </c>
      <c r="B293" s="47" t="s">
        <v>400</v>
      </c>
      <c r="C293" s="3"/>
      <c r="D293" s="42">
        <v>52.164000000000001</v>
      </c>
      <c r="E293" s="3"/>
      <c r="F293" s="3"/>
      <c r="G293" s="3"/>
      <c r="H293" s="3"/>
      <c r="I293" s="3"/>
      <c r="J293" s="42">
        <v>13.5</v>
      </c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2">
        <f t="shared" si="4"/>
        <v>0.25879917184265011</v>
      </c>
    </row>
    <row r="294" spans="1:21">
      <c r="A294" s="10" t="s">
        <v>516</v>
      </c>
      <c r="B294" s="47" t="s">
        <v>402</v>
      </c>
      <c r="C294" s="3"/>
      <c r="D294" s="42">
        <v>52.164000000000001</v>
      </c>
      <c r="E294" s="3"/>
      <c r="F294" s="3"/>
      <c r="G294" s="3"/>
      <c r="H294" s="3"/>
      <c r="I294" s="3"/>
      <c r="J294" s="42">
        <v>13.5</v>
      </c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2">
        <f t="shared" si="4"/>
        <v>0.25879917184265011</v>
      </c>
    </row>
    <row r="295" spans="1:21">
      <c r="A295" s="10" t="s">
        <v>518</v>
      </c>
      <c r="B295" s="47" t="s">
        <v>517</v>
      </c>
      <c r="C295" s="3"/>
      <c r="D295" s="42">
        <v>252.87237999999999</v>
      </c>
      <c r="E295" s="3"/>
      <c r="F295" s="3"/>
      <c r="G295" s="3"/>
      <c r="H295" s="3"/>
      <c r="I295" s="3"/>
      <c r="J295" s="42">
        <v>86.8</v>
      </c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2">
        <f t="shared" si="4"/>
        <v>0.34325615158128381</v>
      </c>
    </row>
    <row r="296" spans="1:21" ht="30">
      <c r="A296" s="10" t="s">
        <v>519</v>
      </c>
      <c r="B296" s="47" t="s">
        <v>398</v>
      </c>
      <c r="C296" s="3"/>
      <c r="D296" s="42">
        <v>252.87237999999999</v>
      </c>
      <c r="E296" s="3"/>
      <c r="F296" s="3"/>
      <c r="G296" s="3"/>
      <c r="H296" s="3"/>
      <c r="I296" s="3"/>
      <c r="J296" s="42">
        <v>86.8</v>
      </c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2">
        <f t="shared" si="4"/>
        <v>0.34325615158128381</v>
      </c>
    </row>
    <row r="297" spans="1:21" ht="30">
      <c r="A297" s="10" t="s">
        <v>520</v>
      </c>
      <c r="B297" s="47" t="s">
        <v>400</v>
      </c>
      <c r="C297" s="3"/>
      <c r="D297" s="42">
        <v>252.87237999999999</v>
      </c>
      <c r="E297" s="3"/>
      <c r="F297" s="3"/>
      <c r="G297" s="3"/>
      <c r="H297" s="3"/>
      <c r="I297" s="3"/>
      <c r="J297" s="42">
        <v>86.8</v>
      </c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2">
        <f t="shared" si="4"/>
        <v>0.34325615158128381</v>
      </c>
    </row>
    <row r="298" spans="1:21">
      <c r="A298" s="10" t="s">
        <v>521</v>
      </c>
      <c r="B298" s="47" t="s">
        <v>402</v>
      </c>
      <c r="C298" s="3"/>
      <c r="D298" s="42">
        <v>252.87237999999999</v>
      </c>
      <c r="E298" s="3"/>
      <c r="F298" s="3"/>
      <c r="G298" s="3"/>
      <c r="H298" s="3"/>
      <c r="I298" s="3"/>
      <c r="J298" s="42">
        <v>86.8</v>
      </c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2">
        <f t="shared" si="4"/>
        <v>0.34325615158128381</v>
      </c>
    </row>
    <row r="299" spans="1:21" ht="28.5">
      <c r="A299" s="28" t="s">
        <v>523</v>
      </c>
      <c r="B299" s="48" t="s">
        <v>522</v>
      </c>
      <c r="C299" s="26"/>
      <c r="D299" s="41">
        <v>6828.8</v>
      </c>
      <c r="E299" s="26"/>
      <c r="F299" s="26"/>
      <c r="G299" s="26"/>
      <c r="H299" s="26"/>
      <c r="I299" s="26"/>
      <c r="J299" s="41">
        <v>6447.53017</v>
      </c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3">
        <f t="shared" si="4"/>
        <v>0.94416737494142455</v>
      </c>
    </row>
    <row r="300" spans="1:21" ht="30">
      <c r="A300" s="10" t="s">
        <v>525</v>
      </c>
      <c r="B300" s="47" t="s">
        <v>524</v>
      </c>
      <c r="C300" s="3"/>
      <c r="D300" s="42">
        <v>6828.85365</v>
      </c>
      <c r="E300" s="3"/>
      <c r="F300" s="3"/>
      <c r="G300" s="3"/>
      <c r="H300" s="3"/>
      <c r="I300" s="3"/>
      <c r="J300" s="42">
        <v>6447.53017</v>
      </c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2">
        <f t="shared" si="4"/>
        <v>0.94415995721331647</v>
      </c>
    </row>
    <row r="301" spans="1:21" ht="45">
      <c r="A301" s="10" t="s">
        <v>526</v>
      </c>
      <c r="B301" s="47" t="s">
        <v>382</v>
      </c>
      <c r="C301" s="3"/>
      <c r="D301" s="42">
        <v>5077.7236500000008</v>
      </c>
      <c r="E301" s="3"/>
      <c r="F301" s="3"/>
      <c r="G301" s="3"/>
      <c r="H301" s="3"/>
      <c r="I301" s="3"/>
      <c r="J301" s="42">
        <v>4942.8865900000001</v>
      </c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2">
        <f t="shared" si="4"/>
        <v>0.97344537251451235</v>
      </c>
    </row>
    <row r="302" spans="1:21">
      <c r="A302" s="10" t="s">
        <v>527</v>
      </c>
      <c r="B302" s="47" t="s">
        <v>474</v>
      </c>
      <c r="C302" s="3"/>
      <c r="D302" s="42">
        <v>5077.7236500000008</v>
      </c>
      <c r="E302" s="3"/>
      <c r="F302" s="3"/>
      <c r="G302" s="3"/>
      <c r="H302" s="3"/>
      <c r="I302" s="3"/>
      <c r="J302" s="42">
        <v>4942.8865900000001</v>
      </c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2">
        <f t="shared" si="4"/>
        <v>0.97344537251451235</v>
      </c>
    </row>
    <row r="303" spans="1:21">
      <c r="A303" s="10" t="s">
        <v>528</v>
      </c>
      <c r="B303" s="47" t="s">
        <v>476</v>
      </c>
      <c r="C303" s="3"/>
      <c r="D303" s="42">
        <v>3862.7236499999999</v>
      </c>
      <c r="E303" s="3"/>
      <c r="F303" s="3"/>
      <c r="G303" s="3"/>
      <c r="H303" s="3"/>
      <c r="I303" s="3"/>
      <c r="J303" s="42">
        <v>3805.2893799999997</v>
      </c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2">
        <f t="shared" si="4"/>
        <v>0.98513114703403637</v>
      </c>
    </row>
    <row r="304" spans="1:21">
      <c r="A304" s="10" t="s">
        <v>529</v>
      </c>
      <c r="B304" s="47" t="s">
        <v>478</v>
      </c>
      <c r="C304" s="3"/>
      <c r="D304" s="42">
        <v>57</v>
      </c>
      <c r="E304" s="3"/>
      <c r="F304" s="3"/>
      <c r="G304" s="3"/>
      <c r="H304" s="3"/>
      <c r="I304" s="3"/>
      <c r="J304" s="42">
        <v>47.18</v>
      </c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2">
        <f t="shared" si="4"/>
        <v>0.82771929824561408</v>
      </c>
    </row>
    <row r="305" spans="1:21" ht="30">
      <c r="A305" s="10" t="s">
        <v>530</v>
      </c>
      <c r="B305" s="47" t="s">
        <v>480</v>
      </c>
      <c r="C305" s="3"/>
      <c r="D305" s="42">
        <v>1158</v>
      </c>
      <c r="E305" s="3"/>
      <c r="F305" s="3"/>
      <c r="G305" s="3"/>
      <c r="H305" s="3"/>
      <c r="I305" s="3"/>
      <c r="J305" s="42">
        <v>1090.4172100000001</v>
      </c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2">
        <f t="shared" si="4"/>
        <v>0.94163835060449053</v>
      </c>
    </row>
    <row r="306" spans="1:21" ht="30">
      <c r="A306" s="10" t="s">
        <v>531</v>
      </c>
      <c r="B306" s="47" t="s">
        <v>398</v>
      </c>
      <c r="C306" s="3"/>
      <c r="D306" s="42">
        <v>1743.13</v>
      </c>
      <c r="E306" s="3"/>
      <c r="F306" s="3"/>
      <c r="G306" s="3"/>
      <c r="H306" s="3"/>
      <c r="I306" s="3"/>
      <c r="J306" s="42">
        <v>1504.62438</v>
      </c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2">
        <f t="shared" si="4"/>
        <v>0.86317393424472066</v>
      </c>
    </row>
    <row r="307" spans="1:21" ht="30">
      <c r="A307" s="10" t="s">
        <v>532</v>
      </c>
      <c r="B307" s="47" t="s">
        <v>400</v>
      </c>
      <c r="C307" s="3"/>
      <c r="D307" s="42">
        <v>1743.13</v>
      </c>
      <c r="E307" s="3"/>
      <c r="F307" s="3"/>
      <c r="G307" s="3"/>
      <c r="H307" s="3"/>
      <c r="I307" s="3"/>
      <c r="J307" s="42">
        <v>1504.62438</v>
      </c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2">
        <f t="shared" si="4"/>
        <v>0.86317393424472066</v>
      </c>
    </row>
    <row r="308" spans="1:21">
      <c r="A308" s="10" t="s">
        <v>533</v>
      </c>
      <c r="B308" s="47" t="s">
        <v>402</v>
      </c>
      <c r="C308" s="3"/>
      <c r="D308" s="42">
        <v>1731.13</v>
      </c>
      <c r="E308" s="3"/>
      <c r="F308" s="3"/>
      <c r="G308" s="3"/>
      <c r="H308" s="3"/>
      <c r="I308" s="3"/>
      <c r="J308" s="42">
        <v>1500.8903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2">
        <f t="shared" si="4"/>
        <v>0.86700034081784727</v>
      </c>
    </row>
    <row r="309" spans="1:21">
      <c r="A309" s="10" t="s">
        <v>534</v>
      </c>
      <c r="B309" s="47" t="s">
        <v>424</v>
      </c>
      <c r="C309" s="3"/>
      <c r="D309" s="42">
        <v>12</v>
      </c>
      <c r="E309" s="3"/>
      <c r="F309" s="3"/>
      <c r="G309" s="3"/>
      <c r="H309" s="3"/>
      <c r="I309" s="3"/>
      <c r="J309" s="42">
        <v>3.7340800000000001</v>
      </c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2">
        <f t="shared" si="4"/>
        <v>0.31117333333333336</v>
      </c>
    </row>
    <row r="310" spans="1:21">
      <c r="A310" s="10" t="s">
        <v>535</v>
      </c>
      <c r="B310" s="47" t="s">
        <v>408</v>
      </c>
      <c r="C310" s="3"/>
      <c r="D310" s="42">
        <v>8</v>
      </c>
      <c r="E310" s="3"/>
      <c r="F310" s="3"/>
      <c r="G310" s="3"/>
      <c r="H310" s="3"/>
      <c r="I310" s="3"/>
      <c r="J310" s="42">
        <v>1.9199999999999998E-2</v>
      </c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2">
        <f t="shared" si="4"/>
        <v>2.3999999999999998E-3</v>
      </c>
    </row>
    <row r="311" spans="1:21">
      <c r="A311" s="10" t="s">
        <v>536</v>
      </c>
      <c r="B311" s="47" t="s">
        <v>410</v>
      </c>
      <c r="C311" s="3"/>
      <c r="D311" s="42">
        <v>8</v>
      </c>
      <c r="E311" s="3"/>
      <c r="F311" s="3"/>
      <c r="G311" s="3"/>
      <c r="H311" s="3"/>
      <c r="I311" s="3"/>
      <c r="J311" s="42">
        <v>1.9199999999999998E-2</v>
      </c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2">
        <f t="shared" si="4"/>
        <v>2.3999999999999998E-3</v>
      </c>
    </row>
    <row r="312" spans="1:21">
      <c r="A312" s="10" t="s">
        <v>537</v>
      </c>
      <c r="B312" s="47" t="s">
        <v>412</v>
      </c>
      <c r="C312" s="3"/>
      <c r="D312" s="42">
        <v>8</v>
      </c>
      <c r="E312" s="3"/>
      <c r="F312" s="3"/>
      <c r="G312" s="3"/>
      <c r="H312" s="3"/>
      <c r="I312" s="3"/>
      <c r="J312" s="42">
        <v>1.9199999999999998E-2</v>
      </c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2">
        <f t="shared" si="4"/>
        <v>2.3999999999999998E-3</v>
      </c>
    </row>
    <row r="313" spans="1:21">
      <c r="A313" s="28" t="s">
        <v>539</v>
      </c>
      <c r="B313" s="48" t="s">
        <v>538</v>
      </c>
      <c r="C313" s="26"/>
      <c r="D313" s="41">
        <v>100220</v>
      </c>
      <c r="E313" s="26"/>
      <c r="F313" s="26"/>
      <c r="G313" s="26"/>
      <c r="H313" s="26"/>
      <c r="I313" s="26"/>
      <c r="J313" s="41">
        <v>70013.551049999995</v>
      </c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3">
        <f t="shared" si="4"/>
        <v>0.69859859359409293</v>
      </c>
    </row>
    <row r="314" spans="1:21">
      <c r="A314" s="10" t="s">
        <v>541</v>
      </c>
      <c r="B314" s="47" t="s">
        <v>540</v>
      </c>
      <c r="C314" s="3"/>
      <c r="D314" s="42">
        <v>119.3</v>
      </c>
      <c r="E314" s="3"/>
      <c r="F314" s="3"/>
      <c r="G314" s="3"/>
      <c r="H314" s="3"/>
      <c r="I314" s="3"/>
      <c r="J314" s="42">
        <v>80.021000000000001</v>
      </c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2">
        <f t="shared" si="4"/>
        <v>0.67075440067057834</v>
      </c>
    </row>
    <row r="315" spans="1:21" ht="45">
      <c r="A315" s="10" t="s">
        <v>542</v>
      </c>
      <c r="B315" s="47" t="s">
        <v>382</v>
      </c>
      <c r="C315" s="3"/>
      <c r="D315" s="42">
        <v>115</v>
      </c>
      <c r="E315" s="3"/>
      <c r="F315" s="3"/>
      <c r="G315" s="3"/>
      <c r="H315" s="3"/>
      <c r="I315" s="3"/>
      <c r="J315" s="42">
        <v>80.021000000000001</v>
      </c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2">
        <f t="shared" si="4"/>
        <v>0.69583478260869569</v>
      </c>
    </row>
    <row r="316" spans="1:21">
      <c r="A316" s="10" t="s">
        <v>543</v>
      </c>
      <c r="B316" s="47" t="s">
        <v>384</v>
      </c>
      <c r="C316" s="3"/>
      <c r="D316" s="42">
        <v>115</v>
      </c>
      <c r="E316" s="3"/>
      <c r="F316" s="3"/>
      <c r="G316" s="3"/>
      <c r="H316" s="3"/>
      <c r="I316" s="3"/>
      <c r="J316" s="42">
        <v>80.021000000000001</v>
      </c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2">
        <f t="shared" si="4"/>
        <v>0.69583478260869569</v>
      </c>
    </row>
    <row r="317" spans="1:21">
      <c r="A317" s="10" t="s">
        <v>544</v>
      </c>
      <c r="B317" s="47" t="s">
        <v>386</v>
      </c>
      <c r="C317" s="3"/>
      <c r="D317" s="42">
        <v>88.325649999999996</v>
      </c>
      <c r="E317" s="3"/>
      <c r="F317" s="3"/>
      <c r="G317" s="3"/>
      <c r="H317" s="3"/>
      <c r="I317" s="3"/>
      <c r="J317" s="42">
        <v>61.460010000000004</v>
      </c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2">
        <f t="shared" si="4"/>
        <v>0.69583422256162286</v>
      </c>
    </row>
    <row r="318" spans="1:21" ht="45">
      <c r="A318" s="10" t="s">
        <v>545</v>
      </c>
      <c r="B318" s="47" t="s">
        <v>390</v>
      </c>
      <c r="C318" s="3"/>
      <c r="D318" s="42">
        <v>26.674349999999997</v>
      </c>
      <c r="E318" s="3"/>
      <c r="F318" s="3"/>
      <c r="G318" s="3"/>
      <c r="H318" s="3"/>
      <c r="I318" s="3"/>
      <c r="J318" s="42">
        <v>18.5</v>
      </c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2">
        <f t="shared" si="4"/>
        <v>0.69355017085702186</v>
      </c>
    </row>
    <row r="319" spans="1:21" ht="30">
      <c r="A319" s="10" t="s">
        <v>546</v>
      </c>
      <c r="B319" s="47" t="s">
        <v>398</v>
      </c>
      <c r="C319" s="3"/>
      <c r="D319" s="42">
        <v>4.3</v>
      </c>
      <c r="E319" s="3"/>
      <c r="F319" s="3"/>
      <c r="G319" s="3"/>
      <c r="H319" s="3"/>
      <c r="I319" s="3"/>
      <c r="J319" s="42">
        <v>0</v>
      </c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2">
        <f t="shared" si="4"/>
        <v>0</v>
      </c>
    </row>
    <row r="320" spans="1:21" ht="30">
      <c r="A320" s="10" t="s">
        <v>547</v>
      </c>
      <c r="B320" s="47" t="s">
        <v>400</v>
      </c>
      <c r="C320" s="3"/>
      <c r="D320" s="42">
        <v>4.3</v>
      </c>
      <c r="E320" s="3"/>
      <c r="F320" s="3"/>
      <c r="G320" s="3"/>
      <c r="H320" s="3"/>
      <c r="I320" s="3"/>
      <c r="J320" s="42">
        <v>0</v>
      </c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2">
        <f t="shared" si="4"/>
        <v>0</v>
      </c>
    </row>
    <row r="321" spans="1:21">
      <c r="A321" s="10" t="s">
        <v>548</v>
      </c>
      <c r="B321" s="47" t="s">
        <v>402</v>
      </c>
      <c r="C321" s="3"/>
      <c r="D321" s="42">
        <v>4.3</v>
      </c>
      <c r="E321" s="3"/>
      <c r="F321" s="3"/>
      <c r="G321" s="3"/>
      <c r="H321" s="3"/>
      <c r="I321" s="3"/>
      <c r="J321" s="42">
        <v>0</v>
      </c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2">
        <f t="shared" si="4"/>
        <v>0</v>
      </c>
    </row>
    <row r="322" spans="1:21">
      <c r="A322" s="10" t="s">
        <v>550</v>
      </c>
      <c r="B322" s="47" t="s">
        <v>549</v>
      </c>
      <c r="C322" s="3"/>
      <c r="D322" s="42">
        <v>2199</v>
      </c>
      <c r="E322" s="3"/>
      <c r="F322" s="3"/>
      <c r="G322" s="3"/>
      <c r="H322" s="3"/>
      <c r="I322" s="3"/>
      <c r="J322" s="42">
        <v>0</v>
      </c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2">
        <f t="shared" si="4"/>
        <v>0</v>
      </c>
    </row>
    <row r="323" spans="1:21" ht="30">
      <c r="A323" s="10" t="s">
        <v>551</v>
      </c>
      <c r="B323" s="47" t="s">
        <v>398</v>
      </c>
      <c r="C323" s="3"/>
      <c r="D323" s="42">
        <v>2199</v>
      </c>
      <c r="E323" s="3"/>
      <c r="F323" s="3"/>
      <c r="G323" s="3"/>
      <c r="H323" s="3"/>
      <c r="I323" s="3"/>
      <c r="J323" s="42">
        <v>0</v>
      </c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2">
        <f t="shared" si="4"/>
        <v>0</v>
      </c>
    </row>
    <row r="324" spans="1:21" ht="30">
      <c r="A324" s="10" t="s">
        <v>552</v>
      </c>
      <c r="B324" s="47" t="s">
        <v>400</v>
      </c>
      <c r="C324" s="3"/>
      <c r="D324" s="42">
        <v>2199</v>
      </c>
      <c r="E324" s="3"/>
      <c r="F324" s="3"/>
      <c r="G324" s="3"/>
      <c r="H324" s="3"/>
      <c r="I324" s="3"/>
      <c r="J324" s="42">
        <v>0</v>
      </c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2">
        <f t="shared" si="4"/>
        <v>0</v>
      </c>
    </row>
    <row r="325" spans="1:21">
      <c r="A325" s="10" t="s">
        <v>553</v>
      </c>
      <c r="B325" s="47" t="s">
        <v>402</v>
      </c>
      <c r="C325" s="3"/>
      <c r="D325" s="42">
        <v>2199</v>
      </c>
      <c r="E325" s="3"/>
      <c r="F325" s="3"/>
      <c r="G325" s="3"/>
      <c r="H325" s="3"/>
      <c r="I325" s="3"/>
      <c r="J325" s="42">
        <v>0</v>
      </c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2">
        <f t="shared" si="4"/>
        <v>0</v>
      </c>
    </row>
    <row r="326" spans="1:21">
      <c r="A326" s="10" t="s">
        <v>555</v>
      </c>
      <c r="B326" s="47" t="s">
        <v>554</v>
      </c>
      <c r="C326" s="3"/>
      <c r="D326" s="42">
        <v>95526.3</v>
      </c>
      <c r="E326" s="3"/>
      <c r="F326" s="3"/>
      <c r="G326" s="3"/>
      <c r="H326" s="3"/>
      <c r="I326" s="3"/>
      <c r="J326" s="42">
        <v>69863.530050000001</v>
      </c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2">
        <f t="shared" si="4"/>
        <v>0.73135387898411219</v>
      </c>
    </row>
    <row r="327" spans="1:21" ht="45">
      <c r="A327" s="10" t="s">
        <v>556</v>
      </c>
      <c r="B327" s="47" t="s">
        <v>382</v>
      </c>
      <c r="C327" s="3"/>
      <c r="D327" s="42">
        <v>15312.24237</v>
      </c>
      <c r="E327" s="3"/>
      <c r="F327" s="3"/>
      <c r="G327" s="3"/>
      <c r="H327" s="3"/>
      <c r="I327" s="3"/>
      <c r="J327" s="42">
        <v>15103.9944</v>
      </c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2">
        <f t="shared" si="4"/>
        <v>0.98639990375230713</v>
      </c>
    </row>
    <row r="328" spans="1:21">
      <c r="A328" s="10" t="s">
        <v>557</v>
      </c>
      <c r="B328" s="47" t="s">
        <v>474</v>
      </c>
      <c r="C328" s="3"/>
      <c r="D328" s="42">
        <v>15312.24237</v>
      </c>
      <c r="E328" s="3"/>
      <c r="F328" s="3"/>
      <c r="G328" s="3"/>
      <c r="H328" s="3"/>
      <c r="I328" s="3"/>
      <c r="J328" s="42">
        <v>15103.9944</v>
      </c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2">
        <f t="shared" si="4"/>
        <v>0.98639990375230713</v>
      </c>
    </row>
    <row r="329" spans="1:21">
      <c r="A329" s="10" t="s">
        <v>558</v>
      </c>
      <c r="B329" s="47" t="s">
        <v>476</v>
      </c>
      <c r="C329" s="3"/>
      <c r="D329" s="42">
        <v>11885.542369999999</v>
      </c>
      <c r="E329" s="3"/>
      <c r="F329" s="3"/>
      <c r="G329" s="3"/>
      <c r="H329" s="3"/>
      <c r="I329" s="3"/>
      <c r="J329" s="42">
        <v>11682.602989999999</v>
      </c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2">
        <f t="shared" si="4"/>
        <v>0.98292552635105368</v>
      </c>
    </row>
    <row r="330" spans="1:21">
      <c r="A330" s="10" t="s">
        <v>559</v>
      </c>
      <c r="B330" s="47" t="s">
        <v>478</v>
      </c>
      <c r="C330" s="3"/>
      <c r="D330" s="42">
        <v>16.399999999999999</v>
      </c>
      <c r="E330" s="3"/>
      <c r="F330" s="3"/>
      <c r="G330" s="3"/>
      <c r="H330" s="3"/>
      <c r="I330" s="3"/>
      <c r="J330" s="42">
        <v>11.68</v>
      </c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2">
        <f t="shared" si="4"/>
        <v>0.71219512195121959</v>
      </c>
    </row>
    <row r="331" spans="1:21" ht="30">
      <c r="A331" s="10" t="s">
        <v>560</v>
      </c>
      <c r="B331" s="47" t="s">
        <v>480</v>
      </c>
      <c r="C331" s="3"/>
      <c r="D331" s="42">
        <v>3410.3</v>
      </c>
      <c r="E331" s="3"/>
      <c r="F331" s="3"/>
      <c r="G331" s="3"/>
      <c r="H331" s="3"/>
      <c r="I331" s="3"/>
      <c r="J331" s="42">
        <v>3409.7114100000003</v>
      </c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2">
        <f t="shared" si="4"/>
        <v>0.99982740814591098</v>
      </c>
    </row>
    <row r="332" spans="1:21" ht="30">
      <c r="A332" s="10" t="s">
        <v>561</v>
      </c>
      <c r="B332" s="47" t="s">
        <v>398</v>
      </c>
      <c r="C332" s="3"/>
      <c r="D332" s="42">
        <v>80148.94776000001</v>
      </c>
      <c r="E332" s="3"/>
      <c r="F332" s="3"/>
      <c r="G332" s="3"/>
      <c r="H332" s="3"/>
      <c r="I332" s="3"/>
      <c r="J332" s="42">
        <v>54698.5</v>
      </c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2">
        <f t="shared" si="4"/>
        <v>0.68246061275552283</v>
      </c>
    </row>
    <row r="333" spans="1:21" ht="30">
      <c r="A333" s="10" t="s">
        <v>562</v>
      </c>
      <c r="B333" s="47" t="s">
        <v>400</v>
      </c>
      <c r="C333" s="3"/>
      <c r="D333" s="42">
        <v>80148.94776000001</v>
      </c>
      <c r="E333" s="3"/>
      <c r="F333" s="3"/>
      <c r="G333" s="3"/>
      <c r="H333" s="3"/>
      <c r="I333" s="3"/>
      <c r="J333" s="42">
        <v>54698.5</v>
      </c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2">
        <f t="shared" si="4"/>
        <v>0.68246061275552283</v>
      </c>
    </row>
    <row r="334" spans="1:21" ht="30">
      <c r="A334" s="10" t="s">
        <v>564</v>
      </c>
      <c r="B334" s="47" t="s">
        <v>563</v>
      </c>
      <c r="C334" s="3"/>
      <c r="D334" s="42">
        <v>45343.665850000005</v>
      </c>
      <c r="E334" s="3"/>
      <c r="F334" s="3"/>
      <c r="G334" s="3"/>
      <c r="H334" s="3"/>
      <c r="I334" s="3"/>
      <c r="J334" s="42">
        <v>27881.78541</v>
      </c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2">
        <f t="shared" si="4"/>
        <v>0.61489923426647686</v>
      </c>
    </row>
    <row r="335" spans="1:21">
      <c r="A335" s="10" t="s">
        <v>565</v>
      </c>
      <c r="B335" s="47" t="s">
        <v>402</v>
      </c>
      <c r="C335" s="3"/>
      <c r="D335" s="42">
        <v>34739.266909999998</v>
      </c>
      <c r="E335" s="3"/>
      <c r="F335" s="3"/>
      <c r="G335" s="3"/>
      <c r="H335" s="3"/>
      <c r="I335" s="3"/>
      <c r="J335" s="42">
        <v>26750.841339999999</v>
      </c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2">
        <f t="shared" ref="U335:U398" si="5">J335/D335</f>
        <v>0.77004622490463492</v>
      </c>
    </row>
    <row r="336" spans="1:21">
      <c r="A336" s="10" t="s">
        <v>566</v>
      </c>
      <c r="B336" s="47" t="s">
        <v>424</v>
      </c>
      <c r="C336" s="3"/>
      <c r="D336" s="42">
        <v>66.015000000000001</v>
      </c>
      <c r="E336" s="3"/>
      <c r="F336" s="3"/>
      <c r="G336" s="3"/>
      <c r="H336" s="3"/>
      <c r="I336" s="3"/>
      <c r="J336" s="42">
        <v>65.938050000000004</v>
      </c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2">
        <f t="shared" si="5"/>
        <v>0.99883435582822089</v>
      </c>
    </row>
    <row r="337" spans="1:21">
      <c r="A337" s="10" t="s">
        <v>567</v>
      </c>
      <c r="B337" s="47" t="s">
        <v>408</v>
      </c>
      <c r="C337" s="3"/>
      <c r="D337" s="42">
        <v>65.1708</v>
      </c>
      <c r="E337" s="3"/>
      <c r="F337" s="3"/>
      <c r="G337" s="3"/>
      <c r="H337" s="3"/>
      <c r="I337" s="3"/>
      <c r="J337" s="42">
        <v>60.970849999999999</v>
      </c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2">
        <f t="shared" si="5"/>
        <v>0.93555472696360942</v>
      </c>
    </row>
    <row r="338" spans="1:21">
      <c r="A338" s="10" t="s">
        <v>568</v>
      </c>
      <c r="B338" s="47" t="s">
        <v>410</v>
      </c>
      <c r="C338" s="3"/>
      <c r="D338" s="42">
        <v>65.1708</v>
      </c>
      <c r="E338" s="3"/>
      <c r="F338" s="3"/>
      <c r="G338" s="3"/>
      <c r="H338" s="3"/>
      <c r="I338" s="3"/>
      <c r="J338" s="42">
        <v>60.970849999999999</v>
      </c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2">
        <f t="shared" si="5"/>
        <v>0.93555472696360942</v>
      </c>
    </row>
    <row r="339" spans="1:21">
      <c r="A339" s="10" t="s">
        <v>569</v>
      </c>
      <c r="B339" s="47" t="s">
        <v>443</v>
      </c>
      <c r="C339" s="3"/>
      <c r="D339" s="42">
        <v>62.1708</v>
      </c>
      <c r="E339" s="3"/>
      <c r="F339" s="3"/>
      <c r="G339" s="3"/>
      <c r="H339" s="3"/>
      <c r="I339" s="3"/>
      <c r="J339" s="42">
        <v>60.908799999999999</v>
      </c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2">
        <f t="shared" si="5"/>
        <v>0.9797010815366699</v>
      </c>
    </row>
    <row r="340" spans="1:21">
      <c r="A340" s="10" t="s">
        <v>570</v>
      </c>
      <c r="B340" s="47" t="s">
        <v>412</v>
      </c>
      <c r="C340" s="3"/>
      <c r="D340" s="42">
        <v>3</v>
      </c>
      <c r="E340" s="3"/>
      <c r="F340" s="3"/>
      <c r="G340" s="3"/>
      <c r="H340" s="3"/>
      <c r="I340" s="3"/>
      <c r="J340" s="42">
        <v>6.2049999999999994E-2</v>
      </c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2">
        <f t="shared" si="5"/>
        <v>2.0683333333333331E-2</v>
      </c>
    </row>
    <row r="341" spans="1:21">
      <c r="A341" s="10" t="s">
        <v>572</v>
      </c>
      <c r="B341" s="47" t="s">
        <v>571</v>
      </c>
      <c r="C341" s="3"/>
      <c r="D341" s="42">
        <v>2375.4</v>
      </c>
      <c r="E341" s="3"/>
      <c r="F341" s="3"/>
      <c r="G341" s="3"/>
      <c r="H341" s="3"/>
      <c r="I341" s="3"/>
      <c r="J341" s="42">
        <v>70</v>
      </c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2">
        <f t="shared" si="5"/>
        <v>2.9468721057506104E-2</v>
      </c>
    </row>
    <row r="342" spans="1:21" ht="30">
      <c r="A342" s="10" t="s">
        <v>573</v>
      </c>
      <c r="B342" s="47" t="s">
        <v>398</v>
      </c>
      <c r="C342" s="3"/>
      <c r="D342" s="42">
        <v>2375.4</v>
      </c>
      <c r="E342" s="3"/>
      <c r="F342" s="3"/>
      <c r="G342" s="3"/>
      <c r="H342" s="3"/>
      <c r="I342" s="3"/>
      <c r="J342" s="42">
        <v>70</v>
      </c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2">
        <f t="shared" si="5"/>
        <v>2.9468721057506104E-2</v>
      </c>
    </row>
    <row r="343" spans="1:21" ht="30">
      <c r="A343" s="10" t="s">
        <v>574</v>
      </c>
      <c r="B343" s="47" t="s">
        <v>400</v>
      </c>
      <c r="C343" s="3"/>
      <c r="D343" s="42">
        <v>2375.4</v>
      </c>
      <c r="E343" s="3"/>
      <c r="F343" s="3"/>
      <c r="G343" s="3"/>
      <c r="H343" s="3"/>
      <c r="I343" s="3"/>
      <c r="J343" s="42">
        <v>70</v>
      </c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2">
        <f t="shared" si="5"/>
        <v>2.9468721057506104E-2</v>
      </c>
    </row>
    <row r="344" spans="1:21">
      <c r="A344" s="10" t="s">
        <v>575</v>
      </c>
      <c r="B344" s="47" t="s">
        <v>402</v>
      </c>
      <c r="C344" s="3"/>
      <c r="D344" s="42">
        <v>2375.4</v>
      </c>
      <c r="E344" s="3"/>
      <c r="F344" s="3"/>
      <c r="G344" s="3"/>
      <c r="H344" s="3"/>
      <c r="I344" s="3"/>
      <c r="J344" s="42">
        <v>70</v>
      </c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2">
        <f t="shared" si="5"/>
        <v>2.9468721057506104E-2</v>
      </c>
    </row>
    <row r="345" spans="1:21">
      <c r="A345" s="28" t="s">
        <v>577</v>
      </c>
      <c r="B345" s="48" t="s">
        <v>576</v>
      </c>
      <c r="C345" s="26"/>
      <c r="D345" s="41">
        <v>1410238.8552300001</v>
      </c>
      <c r="E345" s="26"/>
      <c r="F345" s="26"/>
      <c r="G345" s="26"/>
      <c r="H345" s="26"/>
      <c r="I345" s="26"/>
      <c r="J345" s="41">
        <v>676666.44764999999</v>
      </c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3">
        <f t="shared" si="5"/>
        <v>0.47982399941720538</v>
      </c>
    </row>
    <row r="346" spans="1:21">
      <c r="A346" s="10" t="s">
        <v>579</v>
      </c>
      <c r="B346" s="47" t="s">
        <v>578</v>
      </c>
      <c r="C346" s="3"/>
      <c r="D346" s="42">
        <v>834157.93129999994</v>
      </c>
      <c r="E346" s="3"/>
      <c r="F346" s="3"/>
      <c r="G346" s="3"/>
      <c r="H346" s="3"/>
      <c r="I346" s="3"/>
      <c r="J346" s="42">
        <v>397794.58120000002</v>
      </c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2">
        <f t="shared" si="5"/>
        <v>0.47688161470820511</v>
      </c>
    </row>
    <row r="347" spans="1:21" ht="30">
      <c r="A347" s="10" t="s">
        <v>580</v>
      </c>
      <c r="B347" s="47" t="s">
        <v>398</v>
      </c>
      <c r="C347" s="3"/>
      <c r="D347" s="42">
        <v>2626.8980999999999</v>
      </c>
      <c r="E347" s="3"/>
      <c r="F347" s="3"/>
      <c r="G347" s="3"/>
      <c r="H347" s="3"/>
      <c r="I347" s="3"/>
      <c r="J347" s="42">
        <v>934.58190000000002</v>
      </c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2">
        <f t="shared" si="5"/>
        <v>0.35577394494289677</v>
      </c>
    </row>
    <row r="348" spans="1:21" ht="30">
      <c r="A348" s="10" t="s">
        <v>581</v>
      </c>
      <c r="B348" s="47" t="s">
        <v>400</v>
      </c>
      <c r="C348" s="3"/>
      <c r="D348" s="42">
        <v>2626.8980999999999</v>
      </c>
      <c r="E348" s="3"/>
      <c r="F348" s="3"/>
      <c r="G348" s="3"/>
      <c r="H348" s="3"/>
      <c r="I348" s="3"/>
      <c r="J348" s="42">
        <v>934.58190000000002</v>
      </c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2">
        <f t="shared" si="5"/>
        <v>0.35577394494289677</v>
      </c>
    </row>
    <row r="349" spans="1:21">
      <c r="A349" s="10" t="s">
        <v>582</v>
      </c>
      <c r="B349" s="47" t="s">
        <v>402</v>
      </c>
      <c r="C349" s="3"/>
      <c r="D349" s="42">
        <v>2626.8980999999999</v>
      </c>
      <c r="E349" s="3"/>
      <c r="F349" s="3"/>
      <c r="G349" s="3"/>
      <c r="H349" s="3"/>
      <c r="I349" s="3"/>
      <c r="J349" s="42">
        <v>934.58190000000002</v>
      </c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2">
        <f t="shared" si="5"/>
        <v>0.35577394494289677</v>
      </c>
    </row>
    <row r="350" spans="1:21" ht="30">
      <c r="A350" s="10" t="s">
        <v>583</v>
      </c>
      <c r="B350" s="47" t="s">
        <v>493</v>
      </c>
      <c r="C350" s="3"/>
      <c r="D350" s="42">
        <v>829431.03320000006</v>
      </c>
      <c r="E350" s="3"/>
      <c r="F350" s="3"/>
      <c r="G350" s="3"/>
      <c r="H350" s="3"/>
      <c r="I350" s="3"/>
      <c r="J350" s="42">
        <v>394769.13150000002</v>
      </c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2">
        <f t="shared" si="5"/>
        <v>0.47595172557862281</v>
      </c>
    </row>
    <row r="351" spans="1:21">
      <c r="A351" s="10" t="s">
        <v>584</v>
      </c>
      <c r="B351" s="47" t="s">
        <v>495</v>
      </c>
      <c r="C351" s="3"/>
      <c r="D351" s="42">
        <v>829431.03320000006</v>
      </c>
      <c r="E351" s="3"/>
      <c r="F351" s="3"/>
      <c r="G351" s="3"/>
      <c r="H351" s="3"/>
      <c r="I351" s="3"/>
      <c r="J351" s="42">
        <v>394769.13150000002</v>
      </c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2">
        <f t="shared" si="5"/>
        <v>0.47595172557862281</v>
      </c>
    </row>
    <row r="352" spans="1:21" ht="30">
      <c r="A352" s="10" t="s">
        <v>585</v>
      </c>
      <c r="B352" s="47" t="s">
        <v>497</v>
      </c>
      <c r="C352" s="3"/>
      <c r="D352" s="42">
        <v>206611.24721</v>
      </c>
      <c r="E352" s="3"/>
      <c r="F352" s="3"/>
      <c r="G352" s="3"/>
      <c r="H352" s="3"/>
      <c r="I352" s="3"/>
      <c r="J352" s="42">
        <v>181059.56916999997</v>
      </c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2">
        <f t="shared" si="5"/>
        <v>0.87632968492741703</v>
      </c>
    </row>
    <row r="353" spans="1:21" ht="30">
      <c r="A353" s="10" t="s">
        <v>587</v>
      </c>
      <c r="B353" s="47" t="s">
        <v>586</v>
      </c>
      <c r="C353" s="3"/>
      <c r="D353" s="42">
        <v>622819.78599</v>
      </c>
      <c r="E353" s="3"/>
      <c r="F353" s="3"/>
      <c r="G353" s="3"/>
      <c r="H353" s="3"/>
      <c r="I353" s="3"/>
      <c r="J353" s="42">
        <v>213709.5</v>
      </c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2">
        <f t="shared" si="5"/>
        <v>0.34313216247666112</v>
      </c>
    </row>
    <row r="354" spans="1:21">
      <c r="A354" s="10" t="s">
        <v>588</v>
      </c>
      <c r="B354" s="47" t="s">
        <v>408</v>
      </c>
      <c r="C354" s="3"/>
      <c r="D354" s="42">
        <v>2100</v>
      </c>
      <c r="E354" s="3"/>
      <c r="F354" s="3"/>
      <c r="G354" s="3"/>
      <c r="H354" s="3"/>
      <c r="I354" s="3"/>
      <c r="J354" s="42">
        <v>2090.8678</v>
      </c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2">
        <f t="shared" si="5"/>
        <v>0.99565133333333333</v>
      </c>
    </row>
    <row r="355" spans="1:21" ht="45">
      <c r="A355" s="10" t="s">
        <v>590</v>
      </c>
      <c r="B355" s="47" t="s">
        <v>589</v>
      </c>
      <c r="C355" s="3"/>
      <c r="D355" s="42">
        <v>2100</v>
      </c>
      <c r="E355" s="3"/>
      <c r="F355" s="3"/>
      <c r="G355" s="3"/>
      <c r="H355" s="3"/>
      <c r="I355" s="3"/>
      <c r="J355" s="42">
        <v>2090.8678</v>
      </c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2">
        <f t="shared" si="5"/>
        <v>0.99565133333333333</v>
      </c>
    </row>
    <row r="356" spans="1:21" ht="45">
      <c r="A356" s="10" t="s">
        <v>592</v>
      </c>
      <c r="B356" s="47" t="s">
        <v>591</v>
      </c>
      <c r="C356" s="3"/>
      <c r="D356" s="42">
        <v>2100</v>
      </c>
      <c r="E356" s="3"/>
      <c r="F356" s="3"/>
      <c r="G356" s="3"/>
      <c r="H356" s="3"/>
      <c r="I356" s="3"/>
      <c r="J356" s="42">
        <v>2090.8678</v>
      </c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2">
        <f t="shared" si="5"/>
        <v>0.99565133333333333</v>
      </c>
    </row>
    <row r="357" spans="1:21">
      <c r="A357" s="10" t="s">
        <v>594</v>
      </c>
      <c r="B357" s="47" t="s">
        <v>593</v>
      </c>
      <c r="C357" s="3"/>
      <c r="D357" s="42">
        <v>436103.78506000002</v>
      </c>
      <c r="E357" s="3"/>
      <c r="F357" s="3"/>
      <c r="G357" s="3"/>
      <c r="H357" s="3"/>
      <c r="I357" s="3"/>
      <c r="J357" s="42">
        <v>196207.69091999999</v>
      </c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2">
        <f t="shared" si="5"/>
        <v>0.4499105434111409</v>
      </c>
    </row>
    <row r="358" spans="1:21" ht="30">
      <c r="A358" s="10" t="s">
        <v>595</v>
      </c>
      <c r="B358" s="47" t="s">
        <v>398</v>
      </c>
      <c r="C358" s="3"/>
      <c r="D358" s="42">
        <v>10550.287</v>
      </c>
      <c r="E358" s="3"/>
      <c r="F358" s="3"/>
      <c r="G358" s="3"/>
      <c r="H358" s="3"/>
      <c r="I358" s="3"/>
      <c r="J358" s="42">
        <v>6756.1741300000003</v>
      </c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2">
        <f t="shared" si="5"/>
        <v>0.64037823141683259</v>
      </c>
    </row>
    <row r="359" spans="1:21" ht="30">
      <c r="A359" s="10" t="s">
        <v>596</v>
      </c>
      <c r="B359" s="47" t="s">
        <v>400</v>
      </c>
      <c r="C359" s="3"/>
      <c r="D359" s="42">
        <v>10550.287</v>
      </c>
      <c r="E359" s="3"/>
      <c r="F359" s="3"/>
      <c r="G359" s="3"/>
      <c r="H359" s="3"/>
      <c r="I359" s="3"/>
      <c r="J359" s="42">
        <v>6756.1741300000003</v>
      </c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2">
        <f t="shared" si="5"/>
        <v>0.64037823141683259</v>
      </c>
    </row>
    <row r="360" spans="1:21">
      <c r="A360" s="10" t="s">
        <v>597</v>
      </c>
      <c r="B360" s="47" t="s">
        <v>402</v>
      </c>
      <c r="C360" s="3"/>
      <c r="D360" s="42">
        <v>10550.287</v>
      </c>
      <c r="E360" s="3"/>
      <c r="F360" s="3"/>
      <c r="G360" s="3"/>
      <c r="H360" s="3"/>
      <c r="I360" s="3"/>
      <c r="J360" s="42">
        <v>6756.1741300000003</v>
      </c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2">
        <f t="shared" si="5"/>
        <v>0.64037823141683259</v>
      </c>
    </row>
    <row r="361" spans="1:21" ht="30">
      <c r="A361" s="10" t="s">
        <v>598</v>
      </c>
      <c r="B361" s="47" t="s">
        <v>493</v>
      </c>
      <c r="C361" s="3"/>
      <c r="D361" s="42">
        <v>425553.49806000001</v>
      </c>
      <c r="E361" s="3"/>
      <c r="F361" s="3"/>
      <c r="G361" s="3"/>
      <c r="H361" s="3"/>
      <c r="I361" s="3"/>
      <c r="J361" s="42">
        <v>189451.51678999999</v>
      </c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2">
        <f t="shared" si="5"/>
        <v>0.44518848430024816</v>
      </c>
    </row>
    <row r="362" spans="1:21">
      <c r="A362" s="10" t="s">
        <v>599</v>
      </c>
      <c r="B362" s="47" t="s">
        <v>495</v>
      </c>
      <c r="C362" s="3"/>
      <c r="D362" s="42">
        <v>425553.49806000001</v>
      </c>
      <c r="E362" s="3"/>
      <c r="F362" s="3"/>
      <c r="G362" s="3"/>
      <c r="H362" s="3"/>
      <c r="I362" s="3"/>
      <c r="J362" s="42">
        <v>189451.51678999999</v>
      </c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2">
        <f t="shared" si="5"/>
        <v>0.44518848430024816</v>
      </c>
    </row>
    <row r="363" spans="1:21" ht="30">
      <c r="A363" s="10" t="s">
        <v>600</v>
      </c>
      <c r="B363" s="47" t="s">
        <v>586</v>
      </c>
      <c r="C363" s="3"/>
      <c r="D363" s="42">
        <v>425553.49806000001</v>
      </c>
      <c r="E363" s="3"/>
      <c r="F363" s="3"/>
      <c r="G363" s="3"/>
      <c r="H363" s="3"/>
      <c r="I363" s="3"/>
      <c r="J363" s="42">
        <v>189451.51678999999</v>
      </c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2">
        <f t="shared" si="5"/>
        <v>0.44518848430024816</v>
      </c>
    </row>
    <row r="364" spans="1:21">
      <c r="A364" s="10" t="s">
        <v>602</v>
      </c>
      <c r="B364" s="47" t="s">
        <v>601</v>
      </c>
      <c r="C364" s="3"/>
      <c r="D364" s="42">
        <v>132049.31903000001</v>
      </c>
      <c r="E364" s="3"/>
      <c r="F364" s="3"/>
      <c r="G364" s="3"/>
      <c r="H364" s="3"/>
      <c r="I364" s="3"/>
      <c r="J364" s="42">
        <v>74942.995769999994</v>
      </c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2">
        <f t="shared" si="5"/>
        <v>0.56753791932068842</v>
      </c>
    </row>
    <row r="365" spans="1:21" ht="45">
      <c r="A365" s="10" t="s">
        <v>603</v>
      </c>
      <c r="B365" s="47" t="s">
        <v>382</v>
      </c>
      <c r="C365" s="3"/>
      <c r="D365" s="42">
        <v>4965.5166200000003</v>
      </c>
      <c r="E365" s="3"/>
      <c r="F365" s="3"/>
      <c r="G365" s="3"/>
      <c r="H365" s="3"/>
      <c r="I365" s="3"/>
      <c r="J365" s="42">
        <v>4534.7767699999995</v>
      </c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2">
        <f t="shared" si="5"/>
        <v>0.91325376935300628</v>
      </c>
    </row>
    <row r="366" spans="1:21">
      <c r="A366" s="10" t="s">
        <v>604</v>
      </c>
      <c r="B366" s="47" t="s">
        <v>474</v>
      </c>
      <c r="C366" s="3"/>
      <c r="D366" s="42">
        <v>4965.5166200000003</v>
      </c>
      <c r="E366" s="3"/>
      <c r="F366" s="3"/>
      <c r="G366" s="3"/>
      <c r="H366" s="3"/>
      <c r="I366" s="3"/>
      <c r="J366" s="42">
        <v>4534.7767699999995</v>
      </c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2">
        <f t="shared" si="5"/>
        <v>0.91325376935300628</v>
      </c>
    </row>
    <row r="367" spans="1:21">
      <c r="A367" s="10" t="s">
        <v>605</v>
      </c>
      <c r="B367" s="47" t="s">
        <v>476</v>
      </c>
      <c r="C367" s="3"/>
      <c r="D367" s="42">
        <v>3865.0026200000002</v>
      </c>
      <c r="E367" s="3"/>
      <c r="F367" s="3"/>
      <c r="G367" s="3"/>
      <c r="H367" s="3"/>
      <c r="I367" s="3"/>
      <c r="J367" s="42">
        <v>3511.4897900000001</v>
      </c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2">
        <f t="shared" si="5"/>
        <v>0.90853490546922322</v>
      </c>
    </row>
    <row r="368" spans="1:21" ht="30">
      <c r="A368" s="10" t="s">
        <v>606</v>
      </c>
      <c r="B368" s="47" t="s">
        <v>480</v>
      </c>
      <c r="C368" s="3"/>
      <c r="D368" s="42">
        <v>1100.5139999999999</v>
      </c>
      <c r="E368" s="3"/>
      <c r="F368" s="3"/>
      <c r="G368" s="3"/>
      <c r="H368" s="3"/>
      <c r="I368" s="3"/>
      <c r="J368" s="42">
        <v>1023.28698</v>
      </c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2">
        <f t="shared" si="5"/>
        <v>0.92982640838735364</v>
      </c>
    </row>
    <row r="369" spans="1:21" ht="30">
      <c r="A369" s="10" t="s">
        <v>607</v>
      </c>
      <c r="B369" s="47" t="s">
        <v>398</v>
      </c>
      <c r="C369" s="3"/>
      <c r="D369" s="42">
        <v>118415.79641</v>
      </c>
      <c r="E369" s="3"/>
      <c r="F369" s="3"/>
      <c r="G369" s="3"/>
      <c r="H369" s="3"/>
      <c r="I369" s="3"/>
      <c r="J369" s="42">
        <v>68126.713000000003</v>
      </c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2">
        <f t="shared" si="5"/>
        <v>0.57531777909190185</v>
      </c>
    </row>
    <row r="370" spans="1:21" ht="30">
      <c r="A370" s="10" t="s">
        <v>608</v>
      </c>
      <c r="B370" s="47" t="s">
        <v>400</v>
      </c>
      <c r="C370" s="3"/>
      <c r="D370" s="42">
        <v>118415.79641</v>
      </c>
      <c r="E370" s="3"/>
      <c r="F370" s="3"/>
      <c r="G370" s="3"/>
      <c r="H370" s="3"/>
      <c r="I370" s="3"/>
      <c r="J370" s="42">
        <v>68126.713000000003</v>
      </c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2">
        <f t="shared" si="5"/>
        <v>0.57531777909190185</v>
      </c>
    </row>
    <row r="371" spans="1:21">
      <c r="A371" s="10" t="s">
        <v>609</v>
      </c>
      <c r="B371" s="47" t="s">
        <v>402</v>
      </c>
      <c r="C371" s="3"/>
      <c r="D371" s="42">
        <v>115650.97692</v>
      </c>
      <c r="E371" s="3"/>
      <c r="F371" s="3"/>
      <c r="G371" s="3"/>
      <c r="H371" s="3"/>
      <c r="I371" s="3"/>
      <c r="J371" s="42">
        <v>65378.21774</v>
      </c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2">
        <f t="shared" si="5"/>
        <v>0.56530622984036272</v>
      </c>
    </row>
    <row r="372" spans="1:21">
      <c r="A372" s="10" t="s">
        <v>610</v>
      </c>
      <c r="B372" s="47" t="s">
        <v>424</v>
      </c>
      <c r="C372" s="3"/>
      <c r="D372" s="42">
        <v>2764.8194900000003</v>
      </c>
      <c r="E372" s="3"/>
      <c r="F372" s="3"/>
      <c r="G372" s="3"/>
      <c r="H372" s="3"/>
      <c r="I372" s="3"/>
      <c r="J372" s="42">
        <v>2748.4952599999997</v>
      </c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2">
        <f t="shared" si="5"/>
        <v>0.99409573389545203</v>
      </c>
    </row>
    <row r="373" spans="1:21">
      <c r="A373" s="10" t="s">
        <v>611</v>
      </c>
      <c r="B373" s="47" t="s">
        <v>404</v>
      </c>
      <c r="C373" s="3"/>
      <c r="D373" s="42">
        <v>6.5</v>
      </c>
      <c r="E373" s="3"/>
      <c r="F373" s="3"/>
      <c r="G373" s="3"/>
      <c r="H373" s="3"/>
      <c r="I373" s="3"/>
      <c r="J373" s="42">
        <v>0</v>
      </c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2">
        <f t="shared" si="5"/>
        <v>0</v>
      </c>
    </row>
    <row r="374" spans="1:21">
      <c r="A374" s="10" t="s">
        <v>612</v>
      </c>
      <c r="B374" s="47" t="s">
        <v>406</v>
      </c>
      <c r="C374" s="3"/>
      <c r="D374" s="42">
        <v>6.5</v>
      </c>
      <c r="E374" s="3"/>
      <c r="F374" s="3"/>
      <c r="G374" s="3"/>
      <c r="H374" s="3"/>
      <c r="I374" s="3"/>
      <c r="J374" s="42">
        <v>0</v>
      </c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2">
        <f t="shared" si="5"/>
        <v>0</v>
      </c>
    </row>
    <row r="375" spans="1:21" ht="30">
      <c r="A375" s="10" t="s">
        <v>613</v>
      </c>
      <c r="B375" s="47" t="s">
        <v>431</v>
      </c>
      <c r="C375" s="3"/>
      <c r="D375" s="42">
        <v>4466</v>
      </c>
      <c r="E375" s="3"/>
      <c r="F375" s="3"/>
      <c r="G375" s="3"/>
      <c r="H375" s="3"/>
      <c r="I375" s="3"/>
      <c r="J375" s="42">
        <v>2228</v>
      </c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2">
        <f t="shared" si="5"/>
        <v>0.49888042991491266</v>
      </c>
    </row>
    <row r="376" spans="1:21">
      <c r="A376" s="10" t="s">
        <v>614</v>
      </c>
      <c r="B376" s="47" t="s">
        <v>433</v>
      </c>
      <c r="C376" s="3"/>
      <c r="D376" s="42">
        <v>4466</v>
      </c>
      <c r="E376" s="3"/>
      <c r="F376" s="3"/>
      <c r="G376" s="3"/>
      <c r="H376" s="3"/>
      <c r="I376" s="3"/>
      <c r="J376" s="42">
        <v>2228</v>
      </c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2">
        <f t="shared" si="5"/>
        <v>0.49888042991491266</v>
      </c>
    </row>
    <row r="377" spans="1:21">
      <c r="A377" s="10" t="s">
        <v>616</v>
      </c>
      <c r="B377" s="47" t="s">
        <v>615</v>
      </c>
      <c r="C377" s="3"/>
      <c r="D377" s="42">
        <v>4466</v>
      </c>
      <c r="E377" s="3"/>
      <c r="F377" s="3"/>
      <c r="G377" s="3"/>
      <c r="H377" s="3"/>
      <c r="I377" s="3"/>
      <c r="J377" s="42">
        <v>2228</v>
      </c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2">
        <f t="shared" si="5"/>
        <v>0.49888042991491266</v>
      </c>
    </row>
    <row r="378" spans="1:21">
      <c r="A378" s="10" t="s">
        <v>617</v>
      </c>
      <c r="B378" s="47" t="s">
        <v>408</v>
      </c>
      <c r="C378" s="3"/>
      <c r="D378" s="42">
        <v>4195.5060000000003</v>
      </c>
      <c r="E378" s="3"/>
      <c r="F378" s="3"/>
      <c r="G378" s="3"/>
      <c r="H378" s="3"/>
      <c r="I378" s="3"/>
      <c r="J378" s="42">
        <v>53.506</v>
      </c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2">
        <f t="shared" si="5"/>
        <v>1.2753169701103989E-2</v>
      </c>
    </row>
    <row r="379" spans="1:21" ht="45">
      <c r="A379" s="10" t="s">
        <v>618</v>
      </c>
      <c r="B379" s="47" t="s">
        <v>589</v>
      </c>
      <c r="C379" s="3"/>
      <c r="D379" s="42">
        <v>4100</v>
      </c>
      <c r="E379" s="3"/>
      <c r="F379" s="3"/>
      <c r="G379" s="3"/>
      <c r="H379" s="3"/>
      <c r="I379" s="3"/>
      <c r="J379" s="42">
        <v>0</v>
      </c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2">
        <f t="shared" si="5"/>
        <v>0</v>
      </c>
    </row>
    <row r="380" spans="1:21" ht="45">
      <c r="A380" s="10" t="s">
        <v>619</v>
      </c>
      <c r="B380" s="47" t="s">
        <v>591</v>
      </c>
      <c r="C380" s="3"/>
      <c r="D380" s="42">
        <v>4100</v>
      </c>
      <c r="E380" s="3"/>
      <c r="F380" s="3"/>
      <c r="G380" s="3"/>
      <c r="H380" s="3"/>
      <c r="I380" s="3"/>
      <c r="J380" s="42">
        <v>0</v>
      </c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2">
        <f t="shared" si="5"/>
        <v>0</v>
      </c>
    </row>
    <row r="381" spans="1:21">
      <c r="A381" s="10" t="s">
        <v>620</v>
      </c>
      <c r="B381" s="47" t="s">
        <v>438</v>
      </c>
      <c r="C381" s="3"/>
      <c r="D381" s="42">
        <v>41</v>
      </c>
      <c r="E381" s="3"/>
      <c r="F381" s="3"/>
      <c r="G381" s="3"/>
      <c r="H381" s="3"/>
      <c r="I381" s="3"/>
      <c r="J381" s="42">
        <v>0</v>
      </c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2">
        <f t="shared" si="5"/>
        <v>0</v>
      </c>
    </row>
    <row r="382" spans="1:21" ht="30">
      <c r="A382" s="10" t="s">
        <v>621</v>
      </c>
      <c r="B382" s="47" t="s">
        <v>440</v>
      </c>
      <c r="C382" s="3"/>
      <c r="D382" s="42">
        <v>41</v>
      </c>
      <c r="E382" s="3"/>
      <c r="F382" s="3"/>
      <c r="G382" s="3"/>
      <c r="H382" s="3"/>
      <c r="I382" s="3"/>
      <c r="J382" s="42">
        <v>0</v>
      </c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2">
        <f t="shared" si="5"/>
        <v>0</v>
      </c>
    </row>
    <row r="383" spans="1:21">
      <c r="A383" s="10" t="s">
        <v>622</v>
      </c>
      <c r="B383" s="47" t="s">
        <v>410</v>
      </c>
      <c r="C383" s="3"/>
      <c r="D383" s="42">
        <v>54.506</v>
      </c>
      <c r="E383" s="3"/>
      <c r="F383" s="3"/>
      <c r="G383" s="3"/>
      <c r="H383" s="3"/>
      <c r="I383" s="3"/>
      <c r="J383" s="42">
        <v>53.506</v>
      </c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2">
        <f t="shared" si="5"/>
        <v>0.98165339595640844</v>
      </c>
    </row>
    <row r="384" spans="1:21">
      <c r="A384" s="10" t="s">
        <v>623</v>
      </c>
      <c r="B384" s="47" t="s">
        <v>443</v>
      </c>
      <c r="C384" s="3"/>
      <c r="D384" s="42">
        <v>53.506</v>
      </c>
      <c r="E384" s="3"/>
      <c r="F384" s="3"/>
      <c r="G384" s="3"/>
      <c r="H384" s="3"/>
      <c r="I384" s="3"/>
      <c r="J384" s="42">
        <v>53.506</v>
      </c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2">
        <f t="shared" si="5"/>
        <v>1</v>
      </c>
    </row>
    <row r="385" spans="1:21">
      <c r="A385" s="10" t="s">
        <v>624</v>
      </c>
      <c r="B385" s="47" t="s">
        <v>412</v>
      </c>
      <c r="C385" s="3"/>
      <c r="D385" s="42">
        <v>1</v>
      </c>
      <c r="E385" s="3"/>
      <c r="F385" s="3"/>
      <c r="G385" s="3"/>
      <c r="H385" s="3"/>
      <c r="I385" s="3"/>
      <c r="J385" s="42">
        <v>0</v>
      </c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2">
        <f t="shared" si="5"/>
        <v>0</v>
      </c>
    </row>
    <row r="386" spans="1:21">
      <c r="A386" s="10" t="s">
        <v>626</v>
      </c>
      <c r="B386" s="47" t="s">
        <v>625</v>
      </c>
      <c r="C386" s="3"/>
      <c r="D386" s="42">
        <v>7927.9</v>
      </c>
      <c r="E386" s="3"/>
      <c r="F386" s="3"/>
      <c r="G386" s="3"/>
      <c r="H386" s="3"/>
      <c r="I386" s="3"/>
      <c r="J386" s="42">
        <v>7721.17976</v>
      </c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2">
        <f t="shared" si="5"/>
        <v>0.9739249687811401</v>
      </c>
    </row>
    <row r="387" spans="1:21" ht="45">
      <c r="A387" s="10" t="s">
        <v>627</v>
      </c>
      <c r="B387" s="47" t="s">
        <v>382</v>
      </c>
      <c r="C387" s="3"/>
      <c r="D387" s="42">
        <v>7308.0519999999997</v>
      </c>
      <c r="E387" s="3"/>
      <c r="F387" s="3"/>
      <c r="G387" s="3"/>
      <c r="H387" s="3"/>
      <c r="I387" s="3"/>
      <c r="J387" s="42">
        <v>7297</v>
      </c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2">
        <f t="shared" si="5"/>
        <v>0.9984876954898515</v>
      </c>
    </row>
    <row r="388" spans="1:21">
      <c r="A388" s="10" t="s">
        <v>628</v>
      </c>
      <c r="B388" s="47" t="s">
        <v>384</v>
      </c>
      <c r="C388" s="3"/>
      <c r="D388" s="42">
        <v>7308.0519999999997</v>
      </c>
      <c r="E388" s="3"/>
      <c r="F388" s="3"/>
      <c r="G388" s="3"/>
      <c r="H388" s="3"/>
      <c r="I388" s="3"/>
      <c r="J388" s="42">
        <v>7297</v>
      </c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2">
        <f t="shared" si="5"/>
        <v>0.9984876954898515</v>
      </c>
    </row>
    <row r="389" spans="1:21">
      <c r="A389" s="10" t="s">
        <v>629</v>
      </c>
      <c r="B389" s="47" t="s">
        <v>386</v>
      </c>
      <c r="C389" s="3"/>
      <c r="D389" s="42">
        <v>5675.7520000000004</v>
      </c>
      <c r="E389" s="3"/>
      <c r="F389" s="3"/>
      <c r="G389" s="3"/>
      <c r="H389" s="3"/>
      <c r="I389" s="3"/>
      <c r="J389" s="42">
        <v>5674.7822699999997</v>
      </c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2">
        <f t="shared" si="5"/>
        <v>0.99982914510711518</v>
      </c>
    </row>
    <row r="390" spans="1:21" ht="30">
      <c r="A390" s="10" t="s">
        <v>630</v>
      </c>
      <c r="B390" s="47" t="s">
        <v>388</v>
      </c>
      <c r="C390" s="3"/>
      <c r="D390" s="42">
        <v>10.199999999999999</v>
      </c>
      <c r="E390" s="3"/>
      <c r="F390" s="3"/>
      <c r="G390" s="3"/>
      <c r="H390" s="3"/>
      <c r="I390" s="3"/>
      <c r="J390" s="42">
        <v>0.1</v>
      </c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2">
        <f t="shared" si="5"/>
        <v>9.8039215686274526E-3</v>
      </c>
    </row>
    <row r="391" spans="1:21" ht="45">
      <c r="A391" s="10" t="s">
        <v>631</v>
      </c>
      <c r="B391" s="47" t="s">
        <v>390</v>
      </c>
      <c r="C391" s="3"/>
      <c r="D391" s="42">
        <v>1622.1</v>
      </c>
      <c r="E391" s="3"/>
      <c r="F391" s="3"/>
      <c r="G391" s="3"/>
      <c r="H391" s="3"/>
      <c r="I391" s="3"/>
      <c r="J391" s="42">
        <v>1622.0758899999998</v>
      </c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2">
        <f t="shared" si="5"/>
        <v>0.99998513655138399</v>
      </c>
    </row>
    <row r="392" spans="1:21" ht="30">
      <c r="A392" s="10" t="s">
        <v>632</v>
      </c>
      <c r="B392" s="47" t="s">
        <v>398</v>
      </c>
      <c r="C392" s="3"/>
      <c r="D392" s="42">
        <v>397.9</v>
      </c>
      <c r="E392" s="3"/>
      <c r="F392" s="3"/>
      <c r="G392" s="3"/>
      <c r="H392" s="3"/>
      <c r="I392" s="3"/>
      <c r="J392" s="42">
        <v>203.78654</v>
      </c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2">
        <f t="shared" si="5"/>
        <v>0.51215516461422472</v>
      </c>
    </row>
    <row r="393" spans="1:21" ht="30">
      <c r="A393" s="10" t="s">
        <v>633</v>
      </c>
      <c r="B393" s="47" t="s">
        <v>400</v>
      </c>
      <c r="C393" s="3"/>
      <c r="D393" s="42">
        <v>397.9</v>
      </c>
      <c r="E393" s="3"/>
      <c r="F393" s="3"/>
      <c r="G393" s="3"/>
      <c r="H393" s="3"/>
      <c r="I393" s="3"/>
      <c r="J393" s="42">
        <v>203.78654</v>
      </c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2">
        <f t="shared" si="5"/>
        <v>0.51215516461422472</v>
      </c>
    </row>
    <row r="394" spans="1:21">
      <c r="A394" s="10" t="s">
        <v>634</v>
      </c>
      <c r="B394" s="47" t="s">
        <v>402</v>
      </c>
      <c r="C394" s="3"/>
      <c r="D394" s="42">
        <v>356.76784000000004</v>
      </c>
      <c r="E394" s="3"/>
      <c r="F394" s="3"/>
      <c r="G394" s="3"/>
      <c r="H394" s="3"/>
      <c r="I394" s="3"/>
      <c r="J394" s="42">
        <v>178.57556</v>
      </c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2">
        <f t="shared" si="5"/>
        <v>0.50053715603962501</v>
      </c>
    </row>
    <row r="395" spans="1:21">
      <c r="A395" s="10" t="s">
        <v>635</v>
      </c>
      <c r="B395" s="47" t="s">
        <v>424</v>
      </c>
      <c r="C395" s="3"/>
      <c r="D395" s="42">
        <v>41.1</v>
      </c>
      <c r="E395" s="3"/>
      <c r="F395" s="3"/>
      <c r="G395" s="3"/>
      <c r="H395" s="3"/>
      <c r="I395" s="3"/>
      <c r="J395" s="42">
        <v>25.210979999999999</v>
      </c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2">
        <f t="shared" si="5"/>
        <v>0.61340583941605831</v>
      </c>
    </row>
    <row r="396" spans="1:21">
      <c r="A396" s="10" t="s">
        <v>636</v>
      </c>
      <c r="B396" s="47" t="s">
        <v>408</v>
      </c>
      <c r="C396" s="3"/>
      <c r="D396" s="42">
        <v>222</v>
      </c>
      <c r="E396" s="3"/>
      <c r="F396" s="3"/>
      <c r="G396" s="3"/>
      <c r="H396" s="3"/>
      <c r="I396" s="3"/>
      <c r="J396" s="42">
        <v>220.25648999999999</v>
      </c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2">
        <f t="shared" si="5"/>
        <v>0.99214635135135132</v>
      </c>
    </row>
    <row r="397" spans="1:21">
      <c r="A397" s="10" t="s">
        <v>637</v>
      </c>
      <c r="B397" s="47" t="s">
        <v>410</v>
      </c>
      <c r="C397" s="3"/>
      <c r="D397" s="42">
        <v>222</v>
      </c>
      <c r="E397" s="3"/>
      <c r="F397" s="3"/>
      <c r="G397" s="3"/>
      <c r="H397" s="3"/>
      <c r="I397" s="3"/>
      <c r="J397" s="42">
        <v>220.25648999999999</v>
      </c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2">
        <f t="shared" si="5"/>
        <v>0.99214635135135132</v>
      </c>
    </row>
    <row r="398" spans="1:21">
      <c r="A398" s="10" t="s">
        <v>638</v>
      </c>
      <c r="B398" s="47" t="s">
        <v>412</v>
      </c>
      <c r="C398" s="3"/>
      <c r="D398" s="42">
        <v>222</v>
      </c>
      <c r="E398" s="3"/>
      <c r="F398" s="3"/>
      <c r="G398" s="3"/>
      <c r="H398" s="3"/>
      <c r="I398" s="3"/>
      <c r="J398" s="42">
        <v>220.25648999999999</v>
      </c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2">
        <f t="shared" si="5"/>
        <v>0.99214635135135132</v>
      </c>
    </row>
    <row r="399" spans="1:21">
      <c r="A399" s="28" t="s">
        <v>640</v>
      </c>
      <c r="B399" s="48" t="s">
        <v>639</v>
      </c>
      <c r="C399" s="26"/>
      <c r="D399" s="41">
        <v>6215.1</v>
      </c>
      <c r="E399" s="26"/>
      <c r="F399" s="26"/>
      <c r="G399" s="26"/>
      <c r="H399" s="26"/>
      <c r="I399" s="26"/>
      <c r="J399" s="41">
        <v>6007.4796500000002</v>
      </c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3">
        <f t="shared" ref="U399:U462" si="6">J399/D399</f>
        <v>0.96659420604656399</v>
      </c>
    </row>
    <row r="400" spans="1:21">
      <c r="A400" s="10" t="s">
        <v>642</v>
      </c>
      <c r="B400" s="47" t="s">
        <v>641</v>
      </c>
      <c r="C400" s="3"/>
      <c r="D400" s="42">
        <v>6215.1</v>
      </c>
      <c r="E400" s="3"/>
      <c r="F400" s="3"/>
      <c r="G400" s="3"/>
      <c r="H400" s="3"/>
      <c r="I400" s="3"/>
      <c r="J400" s="42">
        <v>6007.4796500000002</v>
      </c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2">
        <f t="shared" si="6"/>
        <v>0.96659420604656399</v>
      </c>
    </row>
    <row r="401" spans="1:21" ht="45">
      <c r="A401" s="10" t="s">
        <v>643</v>
      </c>
      <c r="B401" s="47" t="s">
        <v>382</v>
      </c>
      <c r="C401" s="3"/>
      <c r="D401" s="42">
        <v>235.62299999999999</v>
      </c>
      <c r="E401" s="3"/>
      <c r="F401" s="3"/>
      <c r="G401" s="3"/>
      <c r="H401" s="3"/>
      <c r="I401" s="3"/>
      <c r="J401" s="42">
        <v>235.62299999999999</v>
      </c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2">
        <f t="shared" si="6"/>
        <v>1</v>
      </c>
    </row>
    <row r="402" spans="1:21">
      <c r="A402" s="10" t="s">
        <v>644</v>
      </c>
      <c r="B402" s="47" t="s">
        <v>384</v>
      </c>
      <c r="C402" s="3"/>
      <c r="D402" s="42">
        <v>235.62299999999999</v>
      </c>
      <c r="E402" s="3"/>
      <c r="F402" s="3"/>
      <c r="G402" s="3"/>
      <c r="H402" s="3"/>
      <c r="I402" s="3"/>
      <c r="J402" s="42">
        <v>235.62299999999999</v>
      </c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2">
        <f t="shared" si="6"/>
        <v>1</v>
      </c>
    </row>
    <row r="403" spans="1:21">
      <c r="A403" s="10" t="s">
        <v>645</v>
      </c>
      <c r="B403" s="47" t="s">
        <v>386</v>
      </c>
      <c r="C403" s="3"/>
      <c r="D403" s="42">
        <v>180.97007000000002</v>
      </c>
      <c r="E403" s="3"/>
      <c r="F403" s="3"/>
      <c r="G403" s="3"/>
      <c r="H403" s="3"/>
      <c r="I403" s="3"/>
      <c r="J403" s="42">
        <v>180.97007000000002</v>
      </c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2">
        <f t="shared" si="6"/>
        <v>1</v>
      </c>
    </row>
    <row r="404" spans="1:21" ht="45">
      <c r="A404" s="10" t="s">
        <v>646</v>
      </c>
      <c r="B404" s="47" t="s">
        <v>390</v>
      </c>
      <c r="C404" s="3"/>
      <c r="D404" s="42">
        <v>54.6</v>
      </c>
      <c r="E404" s="3"/>
      <c r="F404" s="3"/>
      <c r="G404" s="3"/>
      <c r="H404" s="3"/>
      <c r="I404" s="3"/>
      <c r="J404" s="42">
        <v>54.6</v>
      </c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2">
        <f t="shared" si="6"/>
        <v>1</v>
      </c>
    </row>
    <row r="405" spans="1:21" ht="30">
      <c r="A405" s="10" t="s">
        <v>647</v>
      </c>
      <c r="B405" s="47" t="s">
        <v>398</v>
      </c>
      <c r="C405" s="3"/>
      <c r="D405" s="42">
        <v>5979.4769999999999</v>
      </c>
      <c r="E405" s="3"/>
      <c r="F405" s="3"/>
      <c r="G405" s="3"/>
      <c r="H405" s="3"/>
      <c r="I405" s="3"/>
      <c r="J405" s="42">
        <v>5771.8566500000006</v>
      </c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2">
        <f t="shared" si="6"/>
        <v>0.96527784118912086</v>
      </c>
    </row>
    <row r="406" spans="1:21" ht="30">
      <c r="A406" s="10" t="s">
        <v>648</v>
      </c>
      <c r="B406" s="47" t="s">
        <v>400</v>
      </c>
      <c r="C406" s="3"/>
      <c r="D406" s="42">
        <v>5979.4769999999999</v>
      </c>
      <c r="E406" s="3"/>
      <c r="F406" s="3"/>
      <c r="G406" s="3"/>
      <c r="H406" s="3"/>
      <c r="I406" s="3"/>
      <c r="J406" s="42">
        <v>5771.8566500000006</v>
      </c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2">
        <f t="shared" si="6"/>
        <v>0.96527784118912086</v>
      </c>
    </row>
    <row r="407" spans="1:21" ht="30">
      <c r="A407" s="10" t="s">
        <v>649</v>
      </c>
      <c r="B407" s="47" t="s">
        <v>563</v>
      </c>
      <c r="C407" s="3"/>
      <c r="D407" s="42">
        <v>1</v>
      </c>
      <c r="E407" s="3"/>
      <c r="F407" s="3"/>
      <c r="G407" s="3"/>
      <c r="H407" s="3"/>
      <c r="I407" s="3"/>
      <c r="J407" s="42">
        <v>0</v>
      </c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2">
        <f t="shared" si="6"/>
        <v>0</v>
      </c>
    </row>
    <row r="408" spans="1:21">
      <c r="A408" s="10" t="s">
        <v>650</v>
      </c>
      <c r="B408" s="47" t="s">
        <v>402</v>
      </c>
      <c r="C408" s="3"/>
      <c r="D408" s="42">
        <v>5978.4769999999999</v>
      </c>
      <c r="E408" s="3"/>
      <c r="F408" s="3"/>
      <c r="G408" s="3"/>
      <c r="H408" s="3"/>
      <c r="I408" s="3"/>
      <c r="J408" s="42">
        <v>5771.8566500000006</v>
      </c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2">
        <f t="shared" si="6"/>
        <v>0.96543930000901579</v>
      </c>
    </row>
    <row r="409" spans="1:21">
      <c r="A409" s="28" t="s">
        <v>652</v>
      </c>
      <c r="B409" s="48" t="s">
        <v>651</v>
      </c>
      <c r="C409" s="26"/>
      <c r="D409" s="41">
        <v>1100000.8622999999</v>
      </c>
      <c r="E409" s="26"/>
      <c r="F409" s="26"/>
      <c r="G409" s="26"/>
      <c r="H409" s="26"/>
      <c r="I409" s="26"/>
      <c r="J409" s="41">
        <v>793981.94313999999</v>
      </c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3">
        <f t="shared" si="6"/>
        <v>0.72180120066438613</v>
      </c>
    </row>
    <row r="410" spans="1:21">
      <c r="A410" s="10" t="s">
        <v>654</v>
      </c>
      <c r="B410" s="47" t="s">
        <v>653</v>
      </c>
      <c r="C410" s="3"/>
      <c r="D410" s="42">
        <v>335716.59170999995</v>
      </c>
      <c r="E410" s="3"/>
      <c r="F410" s="3"/>
      <c r="G410" s="3"/>
      <c r="H410" s="3"/>
      <c r="I410" s="3"/>
      <c r="J410" s="42">
        <v>240932.91278000001</v>
      </c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2">
        <f t="shared" si="6"/>
        <v>0.71766757654957858</v>
      </c>
    </row>
    <row r="411" spans="1:21" ht="45">
      <c r="A411" s="10" t="s">
        <v>655</v>
      </c>
      <c r="B411" s="47" t="s">
        <v>382</v>
      </c>
      <c r="C411" s="3"/>
      <c r="D411" s="42">
        <v>260537.08080000003</v>
      </c>
      <c r="E411" s="3"/>
      <c r="F411" s="3"/>
      <c r="G411" s="3"/>
      <c r="H411" s="3"/>
      <c r="I411" s="3"/>
      <c r="J411" s="42">
        <v>190281.43478000001</v>
      </c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2">
        <f t="shared" si="6"/>
        <v>0.73034300605397739</v>
      </c>
    </row>
    <row r="412" spans="1:21">
      <c r="A412" s="10" t="s">
        <v>656</v>
      </c>
      <c r="B412" s="47" t="s">
        <v>474</v>
      </c>
      <c r="C412" s="3"/>
      <c r="D412" s="42">
        <v>260537.08080000003</v>
      </c>
      <c r="E412" s="3"/>
      <c r="F412" s="3"/>
      <c r="G412" s="3"/>
      <c r="H412" s="3"/>
      <c r="I412" s="3"/>
      <c r="J412" s="42">
        <v>190281.43478000001</v>
      </c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2">
        <f t="shared" si="6"/>
        <v>0.73034300605397739</v>
      </c>
    </row>
    <row r="413" spans="1:21">
      <c r="A413" s="10" t="s">
        <v>657</v>
      </c>
      <c r="B413" s="47" t="s">
        <v>476</v>
      </c>
      <c r="C413" s="3"/>
      <c r="D413" s="42">
        <v>200475.11480000001</v>
      </c>
      <c r="E413" s="3"/>
      <c r="F413" s="3"/>
      <c r="G413" s="3"/>
      <c r="H413" s="3"/>
      <c r="I413" s="3"/>
      <c r="J413" s="42">
        <v>144640.82269999999</v>
      </c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2">
        <f t="shared" si="6"/>
        <v>0.72149016023409196</v>
      </c>
    </row>
    <row r="414" spans="1:21">
      <c r="A414" s="10" t="s">
        <v>658</v>
      </c>
      <c r="B414" s="47" t="s">
        <v>478</v>
      </c>
      <c r="C414" s="3"/>
      <c r="D414" s="42">
        <v>21.3</v>
      </c>
      <c r="E414" s="3"/>
      <c r="F414" s="3"/>
      <c r="G414" s="3"/>
      <c r="H414" s="3"/>
      <c r="I414" s="3"/>
      <c r="J414" s="42">
        <v>21.166</v>
      </c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2">
        <f t="shared" si="6"/>
        <v>0.99370892018779344</v>
      </c>
    </row>
    <row r="415" spans="1:21" ht="30">
      <c r="A415" s="10" t="s">
        <v>659</v>
      </c>
      <c r="B415" s="47" t="s">
        <v>480</v>
      </c>
      <c r="C415" s="3"/>
      <c r="D415" s="42">
        <v>60040.800000000003</v>
      </c>
      <c r="E415" s="3"/>
      <c r="F415" s="3"/>
      <c r="G415" s="3"/>
      <c r="H415" s="3"/>
      <c r="I415" s="3"/>
      <c r="J415" s="42">
        <v>45619.446080000002</v>
      </c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2">
        <f t="shared" si="6"/>
        <v>0.7598074322793833</v>
      </c>
    </row>
    <row r="416" spans="1:21" ht="30">
      <c r="A416" s="10" t="s">
        <v>660</v>
      </c>
      <c r="B416" s="47" t="s">
        <v>398</v>
      </c>
      <c r="C416" s="3"/>
      <c r="D416" s="42">
        <v>49615.749510000001</v>
      </c>
      <c r="E416" s="3"/>
      <c r="F416" s="3"/>
      <c r="G416" s="3"/>
      <c r="H416" s="3"/>
      <c r="I416" s="3"/>
      <c r="J416" s="42">
        <v>32923.1633</v>
      </c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2">
        <f t="shared" si="6"/>
        <v>0.66356275225398687</v>
      </c>
    </row>
    <row r="417" spans="1:21" ht="30">
      <c r="A417" s="10" t="s">
        <v>661</v>
      </c>
      <c r="B417" s="47" t="s">
        <v>400</v>
      </c>
      <c r="C417" s="3"/>
      <c r="D417" s="42">
        <v>49615.749510000001</v>
      </c>
      <c r="E417" s="3"/>
      <c r="F417" s="3"/>
      <c r="G417" s="3"/>
      <c r="H417" s="3"/>
      <c r="I417" s="3"/>
      <c r="J417" s="42">
        <v>32923.1633</v>
      </c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2">
        <f t="shared" si="6"/>
        <v>0.66356275225398687</v>
      </c>
    </row>
    <row r="418" spans="1:21">
      <c r="A418" s="10" t="s">
        <v>662</v>
      </c>
      <c r="B418" s="47" t="s">
        <v>402</v>
      </c>
      <c r="C418" s="3"/>
      <c r="D418" s="42">
        <v>35017.201609999996</v>
      </c>
      <c r="E418" s="3"/>
      <c r="F418" s="3"/>
      <c r="G418" s="3"/>
      <c r="H418" s="3"/>
      <c r="I418" s="3"/>
      <c r="J418" s="42">
        <v>24295.109390000001</v>
      </c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2">
        <f t="shared" si="6"/>
        <v>0.69380499505882709</v>
      </c>
    </row>
    <row r="419" spans="1:21">
      <c r="A419" s="10" t="s">
        <v>663</v>
      </c>
      <c r="B419" s="47" t="s">
        <v>424</v>
      </c>
      <c r="C419" s="3"/>
      <c r="D419" s="42">
        <v>14598.5479</v>
      </c>
      <c r="E419" s="3"/>
      <c r="F419" s="3"/>
      <c r="G419" s="3"/>
      <c r="H419" s="3"/>
      <c r="I419" s="3"/>
      <c r="J419" s="42">
        <v>8628.0539100000005</v>
      </c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2">
        <f t="shared" si="6"/>
        <v>0.59102137891399464</v>
      </c>
    </row>
    <row r="420" spans="1:21">
      <c r="A420" s="10" t="s">
        <v>664</v>
      </c>
      <c r="B420" s="47" t="s">
        <v>404</v>
      </c>
      <c r="C420" s="3"/>
      <c r="D420" s="42">
        <v>35.101500000000001</v>
      </c>
      <c r="E420" s="3"/>
      <c r="F420" s="3"/>
      <c r="G420" s="3"/>
      <c r="H420" s="3"/>
      <c r="I420" s="3"/>
      <c r="J420" s="42">
        <v>35.101500000000001</v>
      </c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2">
        <f t="shared" si="6"/>
        <v>1</v>
      </c>
    </row>
    <row r="421" spans="1:21" ht="30">
      <c r="A421" s="10" t="s">
        <v>665</v>
      </c>
      <c r="B421" s="47" t="s">
        <v>427</v>
      </c>
      <c r="C421" s="3"/>
      <c r="D421" s="42">
        <v>35.101500000000001</v>
      </c>
      <c r="E421" s="3"/>
      <c r="F421" s="3"/>
      <c r="G421" s="3"/>
      <c r="H421" s="3"/>
      <c r="I421" s="3"/>
      <c r="J421" s="42">
        <v>35.101500000000001</v>
      </c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2">
        <f t="shared" si="6"/>
        <v>1</v>
      </c>
    </row>
    <row r="422" spans="1:21" ht="30">
      <c r="A422" s="10" t="s">
        <v>666</v>
      </c>
      <c r="B422" s="47" t="s">
        <v>429</v>
      </c>
      <c r="C422" s="3"/>
      <c r="D422" s="42">
        <v>35.101500000000001</v>
      </c>
      <c r="E422" s="3"/>
      <c r="F422" s="3"/>
      <c r="G422" s="3"/>
      <c r="H422" s="3"/>
      <c r="I422" s="3"/>
      <c r="J422" s="42">
        <v>35.101500000000001</v>
      </c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2">
        <f t="shared" si="6"/>
        <v>1</v>
      </c>
    </row>
    <row r="423" spans="1:21" ht="30">
      <c r="A423" s="10" t="s">
        <v>667</v>
      </c>
      <c r="B423" s="47" t="s">
        <v>431</v>
      </c>
      <c r="C423" s="3"/>
      <c r="D423" s="42">
        <v>25420.6</v>
      </c>
      <c r="E423" s="3"/>
      <c r="F423" s="3"/>
      <c r="G423" s="3"/>
      <c r="H423" s="3"/>
      <c r="I423" s="3"/>
      <c r="J423" s="42">
        <v>17693.213199999998</v>
      </c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2">
        <f t="shared" si="6"/>
        <v>0.69601870923581655</v>
      </c>
    </row>
    <row r="424" spans="1:21">
      <c r="A424" s="10" t="s">
        <v>668</v>
      </c>
      <c r="B424" s="47" t="s">
        <v>433</v>
      </c>
      <c r="C424" s="3"/>
      <c r="D424" s="42">
        <v>25420.6</v>
      </c>
      <c r="E424" s="3"/>
      <c r="F424" s="3"/>
      <c r="G424" s="3"/>
      <c r="H424" s="3"/>
      <c r="I424" s="3"/>
      <c r="J424" s="42">
        <v>17693.213199999998</v>
      </c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2">
        <f t="shared" si="6"/>
        <v>0.69601870923581655</v>
      </c>
    </row>
    <row r="425" spans="1:21" ht="45">
      <c r="A425" s="10" t="s">
        <v>669</v>
      </c>
      <c r="B425" s="47" t="s">
        <v>435</v>
      </c>
      <c r="C425" s="3"/>
      <c r="D425" s="42">
        <v>25169.517800000001</v>
      </c>
      <c r="E425" s="3"/>
      <c r="F425" s="3"/>
      <c r="G425" s="3"/>
      <c r="H425" s="3"/>
      <c r="I425" s="3"/>
      <c r="J425" s="42">
        <v>17442.131000000001</v>
      </c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2">
        <f t="shared" si="6"/>
        <v>0.69298629948325829</v>
      </c>
    </row>
    <row r="426" spans="1:21">
      <c r="A426" s="10" t="s">
        <v>670</v>
      </c>
      <c r="B426" s="47" t="s">
        <v>615</v>
      </c>
      <c r="C426" s="3"/>
      <c r="D426" s="42">
        <v>251.0822</v>
      </c>
      <c r="E426" s="3"/>
      <c r="F426" s="3"/>
      <c r="G426" s="3"/>
      <c r="H426" s="3"/>
      <c r="I426" s="3"/>
      <c r="J426" s="42">
        <v>251.0822</v>
      </c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2">
        <f t="shared" si="6"/>
        <v>1</v>
      </c>
    </row>
    <row r="427" spans="1:21">
      <c r="A427" s="10" t="s">
        <v>671</v>
      </c>
      <c r="B427" s="47" t="s">
        <v>408</v>
      </c>
      <c r="C427" s="3"/>
      <c r="D427" s="42">
        <v>108.0599</v>
      </c>
      <c r="E427" s="3"/>
      <c r="F427" s="3"/>
      <c r="G427" s="3"/>
      <c r="H427" s="3"/>
      <c r="I427" s="3"/>
      <c r="J427" s="42">
        <v>0</v>
      </c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2">
        <f t="shared" si="6"/>
        <v>0</v>
      </c>
    </row>
    <row r="428" spans="1:21">
      <c r="A428" s="10" t="s">
        <v>672</v>
      </c>
      <c r="B428" s="47" t="s">
        <v>410</v>
      </c>
      <c r="C428" s="3"/>
      <c r="D428" s="42">
        <v>108.0599</v>
      </c>
      <c r="E428" s="3"/>
      <c r="F428" s="3"/>
      <c r="G428" s="3"/>
      <c r="H428" s="3"/>
      <c r="I428" s="3"/>
      <c r="J428" s="42">
        <v>0</v>
      </c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2">
        <f t="shared" si="6"/>
        <v>0</v>
      </c>
    </row>
    <row r="429" spans="1:21">
      <c r="A429" s="10" t="s">
        <v>673</v>
      </c>
      <c r="B429" s="47" t="s">
        <v>443</v>
      </c>
      <c r="C429" s="3"/>
      <c r="D429" s="42">
        <v>43.059899999999999</v>
      </c>
      <c r="E429" s="3"/>
      <c r="F429" s="3"/>
      <c r="G429" s="3"/>
      <c r="H429" s="3"/>
      <c r="I429" s="3"/>
      <c r="J429" s="42">
        <v>0</v>
      </c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2">
        <f t="shared" si="6"/>
        <v>0</v>
      </c>
    </row>
    <row r="430" spans="1:21">
      <c r="A430" s="10" t="s">
        <v>674</v>
      </c>
      <c r="B430" s="47" t="s">
        <v>412</v>
      </c>
      <c r="C430" s="3"/>
      <c r="D430" s="42">
        <v>65</v>
      </c>
      <c r="E430" s="3"/>
      <c r="F430" s="3"/>
      <c r="G430" s="3"/>
      <c r="H430" s="3"/>
      <c r="I430" s="3"/>
      <c r="J430" s="42">
        <v>0</v>
      </c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2">
        <f t="shared" si="6"/>
        <v>0</v>
      </c>
    </row>
    <row r="431" spans="1:21">
      <c r="A431" s="10" t="s">
        <v>676</v>
      </c>
      <c r="B431" s="47" t="s">
        <v>675</v>
      </c>
      <c r="C431" s="3"/>
      <c r="D431" s="42">
        <v>637502.19738999999</v>
      </c>
      <c r="E431" s="3"/>
      <c r="F431" s="3"/>
      <c r="G431" s="3"/>
      <c r="H431" s="3"/>
      <c r="I431" s="3"/>
      <c r="J431" s="42">
        <v>445042.82201999996</v>
      </c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2">
        <f t="shared" si="6"/>
        <v>0.69810398119732198</v>
      </c>
    </row>
    <row r="432" spans="1:21" ht="30">
      <c r="A432" s="10" t="s">
        <v>677</v>
      </c>
      <c r="B432" s="47" t="s">
        <v>398</v>
      </c>
      <c r="C432" s="3"/>
      <c r="D432" s="42">
        <v>288.95598999999999</v>
      </c>
      <c r="E432" s="3"/>
      <c r="F432" s="3"/>
      <c r="G432" s="3"/>
      <c r="H432" s="3"/>
      <c r="I432" s="3"/>
      <c r="J432" s="42">
        <v>288.78575999999998</v>
      </c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2">
        <f t="shared" si="6"/>
        <v>0.99941087914460602</v>
      </c>
    </row>
    <row r="433" spans="1:21" ht="30">
      <c r="A433" s="10" t="s">
        <v>678</v>
      </c>
      <c r="B433" s="47" t="s">
        <v>400</v>
      </c>
      <c r="C433" s="3"/>
      <c r="D433" s="42">
        <v>288.95598999999999</v>
      </c>
      <c r="E433" s="3"/>
      <c r="F433" s="3"/>
      <c r="G433" s="3"/>
      <c r="H433" s="3"/>
      <c r="I433" s="3"/>
      <c r="J433" s="42">
        <v>288.78575999999998</v>
      </c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2">
        <f t="shared" si="6"/>
        <v>0.99941087914460602</v>
      </c>
    </row>
    <row r="434" spans="1:21">
      <c r="A434" s="10" t="s">
        <v>679</v>
      </c>
      <c r="B434" s="47" t="s">
        <v>402</v>
      </c>
      <c r="C434" s="3"/>
      <c r="D434" s="42">
        <v>288.95598999999999</v>
      </c>
      <c r="E434" s="3"/>
      <c r="F434" s="3"/>
      <c r="G434" s="3"/>
      <c r="H434" s="3"/>
      <c r="I434" s="3"/>
      <c r="J434" s="42">
        <v>288.78575999999998</v>
      </c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2">
        <f t="shared" si="6"/>
        <v>0.99941087914460602</v>
      </c>
    </row>
    <row r="435" spans="1:21">
      <c r="A435" s="10" t="s">
        <v>680</v>
      </c>
      <c r="B435" s="47" t="s">
        <v>404</v>
      </c>
      <c r="C435" s="3"/>
      <c r="D435" s="42">
        <v>142</v>
      </c>
      <c r="E435" s="3"/>
      <c r="F435" s="3"/>
      <c r="G435" s="3"/>
      <c r="H435" s="3"/>
      <c r="I435" s="3"/>
      <c r="J435" s="42">
        <v>142</v>
      </c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2">
        <f t="shared" si="6"/>
        <v>1</v>
      </c>
    </row>
    <row r="436" spans="1:21">
      <c r="A436" s="10" t="s">
        <v>681</v>
      </c>
      <c r="B436" s="47" t="s">
        <v>406</v>
      </c>
      <c r="C436" s="3"/>
      <c r="D436" s="42">
        <v>142</v>
      </c>
      <c r="E436" s="3"/>
      <c r="F436" s="3"/>
      <c r="G436" s="3"/>
      <c r="H436" s="3"/>
      <c r="I436" s="3"/>
      <c r="J436" s="42">
        <v>142</v>
      </c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2">
        <f t="shared" si="6"/>
        <v>1</v>
      </c>
    </row>
    <row r="437" spans="1:21" ht="30">
      <c r="A437" s="10" t="s">
        <v>682</v>
      </c>
      <c r="B437" s="47" t="s">
        <v>493</v>
      </c>
      <c r="C437" s="3"/>
      <c r="D437" s="42">
        <v>87241.021730000008</v>
      </c>
      <c r="E437" s="3"/>
      <c r="F437" s="3"/>
      <c r="G437" s="3"/>
      <c r="H437" s="3"/>
      <c r="I437" s="3"/>
      <c r="J437" s="42">
        <v>87241.000010000003</v>
      </c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2">
        <f t="shared" si="6"/>
        <v>0.99999975103455263</v>
      </c>
    </row>
    <row r="438" spans="1:21">
      <c r="A438" s="10" t="s">
        <v>683</v>
      </c>
      <c r="B438" s="47" t="s">
        <v>495</v>
      </c>
      <c r="C438" s="3"/>
      <c r="D438" s="42">
        <v>87241.021730000008</v>
      </c>
      <c r="E438" s="3"/>
      <c r="F438" s="3"/>
      <c r="G438" s="3"/>
      <c r="H438" s="3"/>
      <c r="I438" s="3"/>
      <c r="J438" s="42">
        <v>87241.000010000003</v>
      </c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2">
        <f t="shared" si="6"/>
        <v>0.99999975103455263</v>
      </c>
    </row>
    <row r="439" spans="1:21" ht="30">
      <c r="A439" s="10" t="s">
        <v>684</v>
      </c>
      <c r="B439" s="47" t="s">
        <v>586</v>
      </c>
      <c r="C439" s="3"/>
      <c r="D439" s="42">
        <v>87241.021730000008</v>
      </c>
      <c r="E439" s="3"/>
      <c r="F439" s="3"/>
      <c r="G439" s="3"/>
      <c r="H439" s="3"/>
      <c r="I439" s="3"/>
      <c r="J439" s="42">
        <v>87241.000010000003</v>
      </c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2">
        <f t="shared" si="6"/>
        <v>0.99999975103455263</v>
      </c>
    </row>
    <row r="440" spans="1:21" ht="30">
      <c r="A440" s="10" t="s">
        <v>685</v>
      </c>
      <c r="B440" s="47" t="s">
        <v>431</v>
      </c>
      <c r="C440" s="3"/>
      <c r="D440" s="42">
        <v>549830.2196699999</v>
      </c>
      <c r="E440" s="3"/>
      <c r="F440" s="3"/>
      <c r="G440" s="3"/>
      <c r="H440" s="3"/>
      <c r="I440" s="3"/>
      <c r="J440" s="42">
        <v>357371.03625</v>
      </c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2">
        <f t="shared" si="6"/>
        <v>0.64996615948917635</v>
      </c>
    </row>
    <row r="441" spans="1:21">
      <c r="A441" s="10" t="s">
        <v>686</v>
      </c>
      <c r="B441" s="47" t="s">
        <v>433</v>
      </c>
      <c r="C441" s="3"/>
      <c r="D441" s="42">
        <v>549830.2196699999</v>
      </c>
      <c r="E441" s="3"/>
      <c r="F441" s="3"/>
      <c r="G441" s="3"/>
      <c r="H441" s="3"/>
      <c r="I441" s="3"/>
      <c r="J441" s="42">
        <v>357371.03625</v>
      </c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2">
        <f t="shared" si="6"/>
        <v>0.64996615948917635</v>
      </c>
    </row>
    <row r="442" spans="1:21" ht="45">
      <c r="A442" s="10" t="s">
        <v>687</v>
      </c>
      <c r="B442" s="47" t="s">
        <v>435</v>
      </c>
      <c r="C442" s="3"/>
      <c r="D442" s="42">
        <v>502058.17956999998</v>
      </c>
      <c r="E442" s="3"/>
      <c r="F442" s="3"/>
      <c r="G442" s="3"/>
      <c r="H442" s="3"/>
      <c r="I442" s="3"/>
      <c r="J442" s="42">
        <v>333483.72333999997</v>
      </c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2">
        <f t="shared" si="6"/>
        <v>0.66423322417656905</v>
      </c>
    </row>
    <row r="443" spans="1:21">
      <c r="A443" s="10" t="s">
        <v>688</v>
      </c>
      <c r="B443" s="47" t="s">
        <v>615</v>
      </c>
      <c r="C443" s="3"/>
      <c r="D443" s="42">
        <v>47772.040099999998</v>
      </c>
      <c r="E443" s="3"/>
      <c r="F443" s="3"/>
      <c r="G443" s="3"/>
      <c r="H443" s="3"/>
      <c r="I443" s="3"/>
      <c r="J443" s="42">
        <v>23887.312910000001</v>
      </c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2">
        <f t="shared" si="6"/>
        <v>0.50002706311049927</v>
      </c>
    </row>
    <row r="444" spans="1:21">
      <c r="A444" s="10" t="s">
        <v>690</v>
      </c>
      <c r="B444" s="47" t="s">
        <v>689</v>
      </c>
      <c r="C444" s="3"/>
      <c r="D444" s="42">
        <v>67285.745139999999</v>
      </c>
      <c r="E444" s="3"/>
      <c r="F444" s="3"/>
      <c r="G444" s="3"/>
      <c r="H444" s="3"/>
      <c r="I444" s="3"/>
      <c r="J444" s="42">
        <v>57099.175909999998</v>
      </c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2">
        <f t="shared" si="6"/>
        <v>0.84860732078087231</v>
      </c>
    </row>
    <row r="445" spans="1:21" ht="30">
      <c r="A445" s="10" t="s">
        <v>691</v>
      </c>
      <c r="B445" s="47" t="s">
        <v>431</v>
      </c>
      <c r="C445" s="3"/>
      <c r="D445" s="42">
        <v>67285.745139999999</v>
      </c>
      <c r="E445" s="3"/>
      <c r="F445" s="3"/>
      <c r="G445" s="3"/>
      <c r="H445" s="3"/>
      <c r="I445" s="3"/>
      <c r="J445" s="42">
        <v>57099.175909999998</v>
      </c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2">
        <f t="shared" si="6"/>
        <v>0.84860732078087231</v>
      </c>
    </row>
    <row r="446" spans="1:21">
      <c r="A446" s="10" t="s">
        <v>692</v>
      </c>
      <c r="B446" s="47" t="s">
        <v>433</v>
      </c>
      <c r="C446" s="3"/>
      <c r="D446" s="42">
        <v>67285.745139999999</v>
      </c>
      <c r="E446" s="3"/>
      <c r="F446" s="3"/>
      <c r="G446" s="3"/>
      <c r="H446" s="3"/>
      <c r="I446" s="3"/>
      <c r="J446" s="42">
        <v>57099.175909999998</v>
      </c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2">
        <f t="shared" si="6"/>
        <v>0.84860732078087231</v>
      </c>
    </row>
    <row r="447" spans="1:21" ht="45">
      <c r="A447" s="10" t="s">
        <v>693</v>
      </c>
      <c r="B447" s="47" t="s">
        <v>435</v>
      </c>
      <c r="C447" s="3"/>
      <c r="D447" s="42">
        <v>58501.13319</v>
      </c>
      <c r="E447" s="3"/>
      <c r="F447" s="3"/>
      <c r="G447" s="3"/>
      <c r="H447" s="3"/>
      <c r="I447" s="3"/>
      <c r="J447" s="42">
        <v>50053.490159999994</v>
      </c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2">
        <f t="shared" si="6"/>
        <v>0.85559864280639231</v>
      </c>
    </row>
    <row r="448" spans="1:21">
      <c r="A448" s="10" t="s">
        <v>694</v>
      </c>
      <c r="B448" s="47" t="s">
        <v>615</v>
      </c>
      <c r="C448" s="3"/>
      <c r="D448" s="42">
        <v>8784.6119499999986</v>
      </c>
      <c r="E448" s="3"/>
      <c r="F448" s="3"/>
      <c r="G448" s="3"/>
      <c r="H448" s="3"/>
      <c r="I448" s="3"/>
      <c r="J448" s="42">
        <v>7045.6857499999996</v>
      </c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2">
        <f t="shared" si="6"/>
        <v>0.80204860386576338</v>
      </c>
    </row>
    <row r="449" spans="1:21">
      <c r="A449" s="10" t="s">
        <v>696</v>
      </c>
      <c r="B449" s="47" t="s">
        <v>695</v>
      </c>
      <c r="C449" s="3"/>
      <c r="D449" s="42">
        <v>345.1</v>
      </c>
      <c r="E449" s="3"/>
      <c r="F449" s="3"/>
      <c r="G449" s="3"/>
      <c r="H449" s="3"/>
      <c r="I449" s="3"/>
      <c r="J449" s="42">
        <v>260.89999999999998</v>
      </c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2">
        <f t="shared" si="6"/>
        <v>0.75601274992755707</v>
      </c>
    </row>
    <row r="450" spans="1:21" ht="30">
      <c r="A450" s="10" t="s">
        <v>697</v>
      </c>
      <c r="B450" s="47" t="s">
        <v>398</v>
      </c>
      <c r="C450" s="3"/>
      <c r="D450" s="42">
        <v>317.27499999999998</v>
      </c>
      <c r="E450" s="3"/>
      <c r="F450" s="3"/>
      <c r="G450" s="3"/>
      <c r="H450" s="3"/>
      <c r="I450" s="3"/>
      <c r="J450" s="42">
        <v>236.24462</v>
      </c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2">
        <f t="shared" si="6"/>
        <v>0.74460521629501231</v>
      </c>
    </row>
    <row r="451" spans="1:21" ht="30">
      <c r="A451" s="10" t="s">
        <v>698</v>
      </c>
      <c r="B451" s="47" t="s">
        <v>400</v>
      </c>
      <c r="C451" s="3"/>
      <c r="D451" s="42">
        <v>317.27499999999998</v>
      </c>
      <c r="E451" s="3"/>
      <c r="F451" s="3"/>
      <c r="G451" s="3"/>
      <c r="H451" s="3"/>
      <c r="I451" s="3"/>
      <c r="J451" s="42">
        <v>236.24462</v>
      </c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2">
        <f t="shared" si="6"/>
        <v>0.74460521629501231</v>
      </c>
    </row>
    <row r="452" spans="1:21">
      <c r="A452" s="10" t="s">
        <v>699</v>
      </c>
      <c r="B452" s="47" t="s">
        <v>402</v>
      </c>
      <c r="C452" s="3"/>
      <c r="D452" s="42">
        <v>317.27499999999998</v>
      </c>
      <c r="E452" s="3"/>
      <c r="F452" s="3"/>
      <c r="G452" s="3"/>
      <c r="H452" s="3"/>
      <c r="I452" s="3"/>
      <c r="J452" s="42">
        <v>236.24462</v>
      </c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2">
        <f t="shared" si="6"/>
        <v>0.74460521629501231</v>
      </c>
    </row>
    <row r="453" spans="1:21">
      <c r="A453" s="10" t="s">
        <v>700</v>
      </c>
      <c r="B453" s="47" t="s">
        <v>404</v>
      </c>
      <c r="C453" s="3"/>
      <c r="D453" s="42">
        <v>27.8</v>
      </c>
      <c r="E453" s="3"/>
      <c r="F453" s="3"/>
      <c r="G453" s="3"/>
      <c r="H453" s="3"/>
      <c r="I453" s="3"/>
      <c r="J453" s="42">
        <v>24.725000000000001</v>
      </c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2">
        <f t="shared" si="6"/>
        <v>0.88938848920863312</v>
      </c>
    </row>
    <row r="454" spans="1:21">
      <c r="A454" s="10" t="s">
        <v>701</v>
      </c>
      <c r="B454" s="47" t="s">
        <v>406</v>
      </c>
      <c r="C454" s="3"/>
      <c r="D454" s="42">
        <v>27.8</v>
      </c>
      <c r="E454" s="3"/>
      <c r="F454" s="3"/>
      <c r="G454" s="3"/>
      <c r="H454" s="3"/>
      <c r="I454" s="3"/>
      <c r="J454" s="42">
        <v>24.725000000000001</v>
      </c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2">
        <f t="shared" si="6"/>
        <v>0.88938848920863312</v>
      </c>
    </row>
    <row r="455" spans="1:21">
      <c r="A455" s="10" t="s">
        <v>703</v>
      </c>
      <c r="B455" s="47" t="s">
        <v>702</v>
      </c>
      <c r="C455" s="3"/>
      <c r="D455" s="42">
        <v>59151.32806</v>
      </c>
      <c r="E455" s="3"/>
      <c r="F455" s="3"/>
      <c r="G455" s="3"/>
      <c r="H455" s="3"/>
      <c r="I455" s="3"/>
      <c r="J455" s="42">
        <v>50646.062810000003</v>
      </c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2">
        <f t="shared" si="6"/>
        <v>0.85621176178203973</v>
      </c>
    </row>
    <row r="456" spans="1:21" ht="45">
      <c r="A456" s="10" t="s">
        <v>704</v>
      </c>
      <c r="B456" s="47" t="s">
        <v>382</v>
      </c>
      <c r="C456" s="3"/>
      <c r="D456" s="42">
        <v>33975.95422</v>
      </c>
      <c r="E456" s="3"/>
      <c r="F456" s="3"/>
      <c r="G456" s="3"/>
      <c r="H456" s="3"/>
      <c r="I456" s="3"/>
      <c r="J456" s="42">
        <v>32445.10772</v>
      </c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2">
        <f t="shared" si="6"/>
        <v>0.95494323750004162</v>
      </c>
    </row>
    <row r="457" spans="1:21">
      <c r="A457" s="10" t="s">
        <v>705</v>
      </c>
      <c r="B457" s="47" t="s">
        <v>474</v>
      </c>
      <c r="C457" s="3"/>
      <c r="D457" s="42">
        <v>30844.1</v>
      </c>
      <c r="E457" s="3"/>
      <c r="F457" s="3"/>
      <c r="G457" s="3"/>
      <c r="H457" s="3"/>
      <c r="I457" s="3"/>
      <c r="J457" s="42">
        <v>29313.180510000002</v>
      </c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2">
        <f t="shared" si="6"/>
        <v>0.95036588877613559</v>
      </c>
    </row>
    <row r="458" spans="1:21">
      <c r="A458" s="10" t="s">
        <v>706</v>
      </c>
      <c r="B458" s="47" t="s">
        <v>476</v>
      </c>
      <c r="C458" s="3"/>
      <c r="D458" s="42">
        <v>23761.877539999998</v>
      </c>
      <c r="E458" s="3"/>
      <c r="F458" s="3"/>
      <c r="G458" s="3"/>
      <c r="H458" s="3"/>
      <c r="I458" s="3"/>
      <c r="J458" s="42">
        <v>22685.062620000001</v>
      </c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2">
        <f t="shared" si="6"/>
        <v>0.95468308772371535</v>
      </c>
    </row>
    <row r="459" spans="1:21">
      <c r="A459" s="10" t="s">
        <v>707</v>
      </c>
      <c r="B459" s="47" t="s">
        <v>478</v>
      </c>
      <c r="C459" s="3"/>
      <c r="D459" s="42">
        <v>126.36199999999999</v>
      </c>
      <c r="E459" s="3"/>
      <c r="F459" s="3"/>
      <c r="G459" s="3"/>
      <c r="H459" s="3"/>
      <c r="I459" s="3"/>
      <c r="J459" s="42">
        <v>84.322000000000003</v>
      </c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2">
        <f t="shared" si="6"/>
        <v>0.66730504423798298</v>
      </c>
    </row>
    <row r="460" spans="1:21" ht="30">
      <c r="A460" s="10" t="s">
        <v>708</v>
      </c>
      <c r="B460" s="47" t="s">
        <v>480</v>
      </c>
      <c r="C460" s="3"/>
      <c r="D460" s="42">
        <v>6955.7874699999993</v>
      </c>
      <c r="E460" s="3"/>
      <c r="F460" s="3"/>
      <c r="G460" s="3"/>
      <c r="H460" s="3"/>
      <c r="I460" s="3"/>
      <c r="J460" s="42">
        <v>6543.7958899999994</v>
      </c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2">
        <f t="shared" si="6"/>
        <v>0.94076995857379175</v>
      </c>
    </row>
    <row r="461" spans="1:21">
      <c r="A461" s="10" t="s">
        <v>709</v>
      </c>
      <c r="B461" s="47" t="s">
        <v>384</v>
      </c>
      <c r="C461" s="3"/>
      <c r="D461" s="42">
        <v>3131.9272099999998</v>
      </c>
      <c r="E461" s="3"/>
      <c r="F461" s="3"/>
      <c r="G461" s="3"/>
      <c r="H461" s="3"/>
      <c r="I461" s="3"/>
      <c r="J461" s="42">
        <v>3131.9272099999998</v>
      </c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2">
        <f t="shared" si="6"/>
        <v>1</v>
      </c>
    </row>
    <row r="462" spans="1:21">
      <c r="A462" s="10" t="s">
        <v>710</v>
      </c>
      <c r="B462" s="47" t="s">
        <v>386</v>
      </c>
      <c r="C462" s="3"/>
      <c r="D462" s="42">
        <v>2425.5495000000001</v>
      </c>
      <c r="E462" s="3"/>
      <c r="F462" s="3"/>
      <c r="G462" s="3"/>
      <c r="H462" s="3"/>
      <c r="I462" s="3"/>
      <c r="J462" s="42">
        <v>2425.5495000000001</v>
      </c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2">
        <f t="shared" si="6"/>
        <v>1</v>
      </c>
    </row>
    <row r="463" spans="1:21" ht="45">
      <c r="A463" s="10" t="s">
        <v>711</v>
      </c>
      <c r="B463" s="47" t="s">
        <v>390</v>
      </c>
      <c r="C463" s="3"/>
      <c r="D463" s="42">
        <v>706.37770999999998</v>
      </c>
      <c r="E463" s="3"/>
      <c r="F463" s="3"/>
      <c r="G463" s="3"/>
      <c r="H463" s="3"/>
      <c r="I463" s="3"/>
      <c r="J463" s="42">
        <v>706.37770999999998</v>
      </c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2">
        <f t="shared" ref="U463:U526" si="7">J463/D463</f>
        <v>1</v>
      </c>
    </row>
    <row r="464" spans="1:21" ht="30">
      <c r="A464" s="10" t="s">
        <v>712</v>
      </c>
      <c r="B464" s="47" t="s">
        <v>398</v>
      </c>
      <c r="C464" s="3"/>
      <c r="D464" s="42">
        <v>7006.1407800000006</v>
      </c>
      <c r="E464" s="3"/>
      <c r="F464" s="3"/>
      <c r="G464" s="3"/>
      <c r="H464" s="3"/>
      <c r="I464" s="3"/>
      <c r="J464" s="42">
        <v>5676.0243600000003</v>
      </c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2">
        <f t="shared" si="7"/>
        <v>0.8101499153718118</v>
      </c>
    </row>
    <row r="465" spans="1:21" ht="30">
      <c r="A465" s="10" t="s">
        <v>713</v>
      </c>
      <c r="B465" s="47" t="s">
        <v>400</v>
      </c>
      <c r="C465" s="3"/>
      <c r="D465" s="42">
        <v>7006.1407800000006</v>
      </c>
      <c r="E465" s="3"/>
      <c r="F465" s="3"/>
      <c r="G465" s="3"/>
      <c r="H465" s="3"/>
      <c r="I465" s="3"/>
      <c r="J465" s="42">
        <v>5676.0243600000003</v>
      </c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2">
        <f t="shared" si="7"/>
        <v>0.8101499153718118</v>
      </c>
    </row>
    <row r="466" spans="1:21">
      <c r="A466" s="10" t="s">
        <v>714</v>
      </c>
      <c r="B466" s="47" t="s">
        <v>402</v>
      </c>
      <c r="C466" s="3"/>
      <c r="D466" s="42">
        <v>5835.7407800000001</v>
      </c>
      <c r="E466" s="3"/>
      <c r="F466" s="3"/>
      <c r="G466" s="3"/>
      <c r="H466" s="3"/>
      <c r="I466" s="3"/>
      <c r="J466" s="42">
        <v>4783.69067</v>
      </c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2">
        <f t="shared" si="7"/>
        <v>0.81972295383551974</v>
      </c>
    </row>
    <row r="467" spans="1:21">
      <c r="A467" s="10" t="s">
        <v>715</v>
      </c>
      <c r="B467" s="47" t="s">
        <v>424</v>
      </c>
      <c r="C467" s="3"/>
      <c r="D467" s="42">
        <v>1170.4000000000001</v>
      </c>
      <c r="E467" s="3"/>
      <c r="F467" s="3"/>
      <c r="G467" s="3"/>
      <c r="H467" s="3"/>
      <c r="I467" s="3"/>
      <c r="J467" s="42">
        <v>892.33368999999993</v>
      </c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2">
        <f t="shared" si="7"/>
        <v>0.76241771189336971</v>
      </c>
    </row>
    <row r="468" spans="1:21">
      <c r="A468" s="10" t="s">
        <v>716</v>
      </c>
      <c r="B468" s="47" t="s">
        <v>404</v>
      </c>
      <c r="C468" s="3"/>
      <c r="D468" s="42">
        <v>286</v>
      </c>
      <c r="E468" s="3"/>
      <c r="F468" s="3"/>
      <c r="G468" s="3"/>
      <c r="H468" s="3"/>
      <c r="I468" s="3"/>
      <c r="J468" s="42">
        <v>0</v>
      </c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2">
        <f t="shared" si="7"/>
        <v>0</v>
      </c>
    </row>
    <row r="469" spans="1:21" ht="30">
      <c r="A469" s="10" t="s">
        <v>717</v>
      </c>
      <c r="B469" s="47" t="s">
        <v>427</v>
      </c>
      <c r="C469" s="3"/>
      <c r="D469" s="42">
        <v>250</v>
      </c>
      <c r="E469" s="3"/>
      <c r="F469" s="3"/>
      <c r="G469" s="3"/>
      <c r="H469" s="3"/>
      <c r="I469" s="3"/>
      <c r="J469" s="42">
        <v>0</v>
      </c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2">
        <f t="shared" si="7"/>
        <v>0</v>
      </c>
    </row>
    <row r="470" spans="1:21" ht="30">
      <c r="A470" s="10" t="s">
        <v>718</v>
      </c>
      <c r="B470" s="47" t="s">
        <v>429</v>
      </c>
      <c r="C470" s="3"/>
      <c r="D470" s="42">
        <v>250</v>
      </c>
      <c r="E470" s="3"/>
      <c r="F470" s="3"/>
      <c r="G470" s="3"/>
      <c r="H470" s="3"/>
      <c r="I470" s="3"/>
      <c r="J470" s="42">
        <v>0</v>
      </c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2">
        <f t="shared" si="7"/>
        <v>0</v>
      </c>
    </row>
    <row r="471" spans="1:21">
      <c r="A471" s="10" t="s">
        <v>719</v>
      </c>
      <c r="B471" s="47" t="s">
        <v>491</v>
      </c>
      <c r="C471" s="3"/>
      <c r="D471" s="42">
        <v>36</v>
      </c>
      <c r="E471" s="3"/>
      <c r="F471" s="3"/>
      <c r="G471" s="3"/>
      <c r="H471" s="3"/>
      <c r="I471" s="3"/>
      <c r="J471" s="42">
        <v>0</v>
      </c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2">
        <f t="shared" si="7"/>
        <v>0</v>
      </c>
    </row>
    <row r="472" spans="1:21" ht="30">
      <c r="A472" s="10" t="s">
        <v>720</v>
      </c>
      <c r="B472" s="47" t="s">
        <v>431</v>
      </c>
      <c r="C472" s="3"/>
      <c r="D472" s="42">
        <v>17856.233059999999</v>
      </c>
      <c r="E472" s="3"/>
      <c r="F472" s="3"/>
      <c r="G472" s="3"/>
      <c r="H472" s="3"/>
      <c r="I472" s="3"/>
      <c r="J472" s="42">
        <v>12522.3</v>
      </c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2">
        <f t="shared" si="7"/>
        <v>0.70128452949303077</v>
      </c>
    </row>
    <row r="473" spans="1:21">
      <c r="A473" s="10" t="s">
        <v>721</v>
      </c>
      <c r="B473" s="47" t="s">
        <v>433</v>
      </c>
      <c r="C473" s="3"/>
      <c r="D473" s="42">
        <v>17856.233059999999</v>
      </c>
      <c r="E473" s="3"/>
      <c r="F473" s="3"/>
      <c r="G473" s="3"/>
      <c r="H473" s="3"/>
      <c r="I473" s="3"/>
      <c r="J473" s="42">
        <v>12522.3</v>
      </c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2">
        <f t="shared" si="7"/>
        <v>0.70128452949303077</v>
      </c>
    </row>
    <row r="474" spans="1:21" ht="45">
      <c r="A474" s="10" t="s">
        <v>722</v>
      </c>
      <c r="B474" s="47" t="s">
        <v>435</v>
      </c>
      <c r="C474" s="3"/>
      <c r="D474" s="42">
        <v>3242.2</v>
      </c>
      <c r="E474" s="3"/>
      <c r="F474" s="3"/>
      <c r="G474" s="3"/>
      <c r="H474" s="3"/>
      <c r="I474" s="3"/>
      <c r="J474" s="42">
        <v>1432.3</v>
      </c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2">
        <f t="shared" si="7"/>
        <v>0.44176793535253839</v>
      </c>
    </row>
    <row r="475" spans="1:21">
      <c r="A475" s="10" t="s">
        <v>723</v>
      </c>
      <c r="B475" s="47" t="s">
        <v>615</v>
      </c>
      <c r="C475" s="3"/>
      <c r="D475" s="42">
        <v>14614.03306</v>
      </c>
      <c r="E475" s="3"/>
      <c r="F475" s="3"/>
      <c r="G475" s="3"/>
      <c r="H475" s="3"/>
      <c r="I475" s="3"/>
      <c r="J475" s="42">
        <v>11090.04681</v>
      </c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2">
        <f t="shared" si="7"/>
        <v>0.7588628521961206</v>
      </c>
    </row>
    <row r="476" spans="1:21">
      <c r="A476" s="10" t="s">
        <v>724</v>
      </c>
      <c r="B476" s="47" t="s">
        <v>408</v>
      </c>
      <c r="C476" s="3"/>
      <c r="D476" s="42">
        <v>27</v>
      </c>
      <c r="E476" s="3"/>
      <c r="F476" s="3"/>
      <c r="G476" s="3"/>
      <c r="H476" s="3"/>
      <c r="I476" s="3"/>
      <c r="J476" s="42">
        <v>2.6825799999999997</v>
      </c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2">
        <f t="shared" si="7"/>
        <v>9.9354814814814799E-2</v>
      </c>
    </row>
    <row r="477" spans="1:21">
      <c r="A477" s="10" t="s">
        <v>725</v>
      </c>
      <c r="B477" s="47" t="s">
        <v>410</v>
      </c>
      <c r="C477" s="3"/>
      <c r="D477" s="42">
        <v>27</v>
      </c>
      <c r="E477" s="3"/>
      <c r="F477" s="3"/>
      <c r="G477" s="3"/>
      <c r="H477" s="3"/>
      <c r="I477" s="3"/>
      <c r="J477" s="42">
        <v>2.6825799999999997</v>
      </c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2">
        <f t="shared" si="7"/>
        <v>9.9354814814814799E-2</v>
      </c>
    </row>
    <row r="478" spans="1:21">
      <c r="A478" s="10" t="s">
        <v>726</v>
      </c>
      <c r="B478" s="47" t="s">
        <v>443</v>
      </c>
      <c r="C478" s="3"/>
      <c r="D478" s="42">
        <v>16</v>
      </c>
      <c r="E478" s="3"/>
      <c r="F478" s="3"/>
      <c r="G478" s="3"/>
      <c r="H478" s="3"/>
      <c r="I478" s="3"/>
      <c r="J478" s="42">
        <v>0</v>
      </c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2">
        <f t="shared" si="7"/>
        <v>0</v>
      </c>
    </row>
    <row r="479" spans="1:21">
      <c r="A479" s="10" t="s">
        <v>727</v>
      </c>
      <c r="B479" s="47" t="s">
        <v>412</v>
      </c>
      <c r="C479" s="3"/>
      <c r="D479" s="42">
        <v>11</v>
      </c>
      <c r="E479" s="3"/>
      <c r="F479" s="3"/>
      <c r="G479" s="3"/>
      <c r="H479" s="3"/>
      <c r="I479" s="3"/>
      <c r="J479" s="42">
        <v>2.6825799999999997</v>
      </c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2">
        <f t="shared" si="7"/>
        <v>0.24387090909090905</v>
      </c>
    </row>
    <row r="480" spans="1:21">
      <c r="A480" s="28" t="s">
        <v>729</v>
      </c>
      <c r="B480" s="48" t="s">
        <v>728</v>
      </c>
      <c r="C480" s="26"/>
      <c r="D480" s="41">
        <v>74046.939920000004</v>
      </c>
      <c r="E480" s="26"/>
      <c r="F480" s="26"/>
      <c r="G480" s="26"/>
      <c r="H480" s="26"/>
      <c r="I480" s="26"/>
      <c r="J480" s="41">
        <v>63765.373409999993</v>
      </c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3">
        <f t="shared" si="7"/>
        <v>0.86114798908492141</v>
      </c>
    </row>
    <row r="481" spans="1:21">
      <c r="A481" s="10" t="s">
        <v>731</v>
      </c>
      <c r="B481" s="47" t="s">
        <v>730</v>
      </c>
      <c r="C481" s="3"/>
      <c r="D481" s="42">
        <v>63103.040000000001</v>
      </c>
      <c r="E481" s="3"/>
      <c r="F481" s="3"/>
      <c r="G481" s="3"/>
      <c r="H481" s="3"/>
      <c r="I481" s="3"/>
      <c r="J481" s="42">
        <v>53704.867229999996</v>
      </c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2">
        <f t="shared" si="7"/>
        <v>0.85106624387668162</v>
      </c>
    </row>
    <row r="482" spans="1:21" ht="30">
      <c r="A482" s="10" t="s">
        <v>732</v>
      </c>
      <c r="B482" s="47" t="s">
        <v>431</v>
      </c>
      <c r="C482" s="3"/>
      <c r="D482" s="42">
        <v>63103.040000000001</v>
      </c>
      <c r="E482" s="3"/>
      <c r="F482" s="3"/>
      <c r="G482" s="3"/>
      <c r="H482" s="3"/>
      <c r="I482" s="3"/>
      <c r="J482" s="42">
        <v>53704.867229999996</v>
      </c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2">
        <f t="shared" si="7"/>
        <v>0.85106624387668162</v>
      </c>
    </row>
    <row r="483" spans="1:21">
      <c r="A483" s="10" t="s">
        <v>733</v>
      </c>
      <c r="B483" s="47" t="s">
        <v>433</v>
      </c>
      <c r="C483" s="3"/>
      <c r="D483" s="42">
        <v>20598.04</v>
      </c>
      <c r="E483" s="3"/>
      <c r="F483" s="3"/>
      <c r="G483" s="3"/>
      <c r="H483" s="3"/>
      <c r="I483" s="3"/>
      <c r="J483" s="42">
        <v>18411.875199999999</v>
      </c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2">
        <f t="shared" si="7"/>
        <v>0.89386539690184108</v>
      </c>
    </row>
    <row r="484" spans="1:21" ht="45">
      <c r="A484" s="10" t="s">
        <v>734</v>
      </c>
      <c r="B484" s="47" t="s">
        <v>435</v>
      </c>
      <c r="C484" s="3"/>
      <c r="D484" s="42">
        <v>20413.54</v>
      </c>
      <c r="E484" s="3"/>
      <c r="F484" s="3"/>
      <c r="G484" s="3"/>
      <c r="H484" s="3"/>
      <c r="I484" s="3"/>
      <c r="J484" s="42">
        <v>18227.375199999999</v>
      </c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2">
        <f t="shared" si="7"/>
        <v>0.89290613974842181</v>
      </c>
    </row>
    <row r="485" spans="1:21">
      <c r="A485" s="10" t="s">
        <v>735</v>
      </c>
      <c r="B485" s="47" t="s">
        <v>615</v>
      </c>
      <c r="C485" s="3"/>
      <c r="D485" s="42">
        <v>184.5</v>
      </c>
      <c r="E485" s="3"/>
      <c r="F485" s="3"/>
      <c r="G485" s="3"/>
      <c r="H485" s="3"/>
      <c r="I485" s="3"/>
      <c r="J485" s="42">
        <v>184.5</v>
      </c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2">
        <f t="shared" si="7"/>
        <v>1</v>
      </c>
    </row>
    <row r="486" spans="1:21">
      <c r="A486" s="10" t="s">
        <v>737</v>
      </c>
      <c r="B486" s="47" t="s">
        <v>736</v>
      </c>
      <c r="C486" s="3"/>
      <c r="D486" s="42">
        <v>42505</v>
      </c>
      <c r="E486" s="3"/>
      <c r="F486" s="3"/>
      <c r="G486" s="3"/>
      <c r="H486" s="3"/>
      <c r="I486" s="3"/>
      <c r="J486" s="42">
        <v>35292.992030000001</v>
      </c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2">
        <f t="shared" si="7"/>
        <v>0.83032565651099877</v>
      </c>
    </row>
    <row r="487" spans="1:21" ht="45">
      <c r="A487" s="10" t="s">
        <v>739</v>
      </c>
      <c r="B487" s="47" t="s">
        <v>738</v>
      </c>
      <c r="C487" s="3"/>
      <c r="D487" s="42">
        <v>42505</v>
      </c>
      <c r="E487" s="3"/>
      <c r="F487" s="3"/>
      <c r="G487" s="3"/>
      <c r="H487" s="3"/>
      <c r="I487" s="3"/>
      <c r="J487" s="42">
        <v>35292.992030000001</v>
      </c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2">
        <f t="shared" si="7"/>
        <v>0.83032565651099877</v>
      </c>
    </row>
    <row r="488" spans="1:21">
      <c r="A488" s="10" t="s">
        <v>741</v>
      </c>
      <c r="B488" s="47" t="s">
        <v>740</v>
      </c>
      <c r="C488" s="3"/>
      <c r="D488" s="42">
        <v>10943.89992</v>
      </c>
      <c r="E488" s="3"/>
      <c r="F488" s="3"/>
      <c r="G488" s="3"/>
      <c r="H488" s="3"/>
      <c r="I488" s="3"/>
      <c r="J488" s="42">
        <v>10060.50618</v>
      </c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2">
        <f t="shared" si="7"/>
        <v>0.91927980459821312</v>
      </c>
    </row>
    <row r="489" spans="1:21" ht="45">
      <c r="A489" s="10" t="s">
        <v>742</v>
      </c>
      <c r="B489" s="47" t="s">
        <v>382</v>
      </c>
      <c r="C489" s="3"/>
      <c r="D489" s="42">
        <v>6738.82888</v>
      </c>
      <c r="E489" s="3"/>
      <c r="F489" s="3"/>
      <c r="G489" s="3"/>
      <c r="H489" s="3"/>
      <c r="I489" s="3"/>
      <c r="J489" s="42">
        <v>6045.1331500000006</v>
      </c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2">
        <f t="shared" si="7"/>
        <v>0.89705989833651933</v>
      </c>
    </row>
    <row r="490" spans="1:21">
      <c r="A490" s="10" t="s">
        <v>743</v>
      </c>
      <c r="B490" s="47" t="s">
        <v>474</v>
      </c>
      <c r="C490" s="3"/>
      <c r="D490" s="42">
        <v>4815.3</v>
      </c>
      <c r="E490" s="3"/>
      <c r="F490" s="3"/>
      <c r="G490" s="3"/>
      <c r="H490" s="3"/>
      <c r="I490" s="3"/>
      <c r="J490" s="42">
        <v>4363.8254299999999</v>
      </c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2">
        <f t="shared" si="7"/>
        <v>0.90624165264884837</v>
      </c>
    </row>
    <row r="491" spans="1:21">
      <c r="A491" s="10" t="s">
        <v>744</v>
      </c>
      <c r="B491" s="47" t="s">
        <v>476</v>
      </c>
      <c r="C491" s="3"/>
      <c r="D491" s="42">
        <v>3623.3</v>
      </c>
      <c r="E491" s="3"/>
      <c r="F491" s="3"/>
      <c r="G491" s="3"/>
      <c r="H491" s="3"/>
      <c r="I491" s="3"/>
      <c r="J491" s="42">
        <v>3359.6282999999999</v>
      </c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2">
        <f t="shared" si="7"/>
        <v>0.92722885215135364</v>
      </c>
    </row>
    <row r="492" spans="1:21">
      <c r="A492" s="10" t="s">
        <v>745</v>
      </c>
      <c r="B492" s="47" t="s">
        <v>478</v>
      </c>
      <c r="C492" s="3"/>
      <c r="D492" s="42">
        <v>7</v>
      </c>
      <c r="E492" s="3"/>
      <c r="F492" s="3"/>
      <c r="G492" s="3"/>
      <c r="H492" s="3"/>
      <c r="I492" s="3"/>
      <c r="J492" s="42">
        <v>5.2</v>
      </c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2">
        <f t="shared" si="7"/>
        <v>0.74285714285714288</v>
      </c>
    </row>
    <row r="493" spans="1:21" ht="30">
      <c r="A493" s="10" t="s">
        <v>746</v>
      </c>
      <c r="B493" s="47" t="s">
        <v>480</v>
      </c>
      <c r="C493" s="3"/>
      <c r="D493" s="42">
        <v>1185</v>
      </c>
      <c r="E493" s="3"/>
      <c r="F493" s="3"/>
      <c r="G493" s="3"/>
      <c r="H493" s="3"/>
      <c r="I493" s="3"/>
      <c r="J493" s="42">
        <v>998.99712999999997</v>
      </c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2">
        <f t="shared" si="7"/>
        <v>0.84303555274261599</v>
      </c>
    </row>
    <row r="494" spans="1:21">
      <c r="A494" s="10" t="s">
        <v>747</v>
      </c>
      <c r="B494" s="47" t="s">
        <v>384</v>
      </c>
      <c r="C494" s="3"/>
      <c r="D494" s="42">
        <v>1923.453</v>
      </c>
      <c r="E494" s="3"/>
      <c r="F494" s="3"/>
      <c r="G494" s="3"/>
      <c r="H494" s="3"/>
      <c r="I494" s="3"/>
      <c r="J494" s="42">
        <v>1681.30772</v>
      </c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2">
        <f t="shared" si="7"/>
        <v>0.87410907362956103</v>
      </c>
    </row>
    <row r="495" spans="1:21">
      <c r="A495" s="10" t="s">
        <v>748</v>
      </c>
      <c r="B495" s="47" t="s">
        <v>386</v>
      </c>
      <c r="C495" s="3"/>
      <c r="D495" s="42">
        <v>1455</v>
      </c>
      <c r="E495" s="3"/>
      <c r="F495" s="3"/>
      <c r="G495" s="3"/>
      <c r="H495" s="3"/>
      <c r="I495" s="3"/>
      <c r="J495" s="42">
        <v>1303.22153</v>
      </c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2">
        <f t="shared" si="7"/>
        <v>0.89568490034364268</v>
      </c>
    </row>
    <row r="496" spans="1:21" ht="45">
      <c r="A496" s="10" t="s">
        <v>749</v>
      </c>
      <c r="B496" s="47" t="s">
        <v>390</v>
      </c>
      <c r="C496" s="3"/>
      <c r="D496" s="42">
        <v>468.45299999999997</v>
      </c>
      <c r="E496" s="3"/>
      <c r="F496" s="3"/>
      <c r="G496" s="3"/>
      <c r="H496" s="3"/>
      <c r="I496" s="3"/>
      <c r="J496" s="42">
        <v>378.08618999999999</v>
      </c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2">
        <f t="shared" si="7"/>
        <v>0.80709524754884698</v>
      </c>
    </row>
    <row r="497" spans="1:21" ht="30">
      <c r="A497" s="10" t="s">
        <v>750</v>
      </c>
      <c r="B497" s="47" t="s">
        <v>398</v>
      </c>
      <c r="C497" s="3"/>
      <c r="D497" s="42">
        <v>3802.41804</v>
      </c>
      <c r="E497" s="3"/>
      <c r="F497" s="3"/>
      <c r="G497" s="3"/>
      <c r="H497" s="3"/>
      <c r="I497" s="3"/>
      <c r="J497" s="42">
        <v>3645.6917200000003</v>
      </c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2">
        <f t="shared" si="7"/>
        <v>0.95878245938471307</v>
      </c>
    </row>
    <row r="498" spans="1:21" ht="30">
      <c r="A498" s="10" t="s">
        <v>751</v>
      </c>
      <c r="B498" s="47" t="s">
        <v>400</v>
      </c>
      <c r="C498" s="3"/>
      <c r="D498" s="42">
        <v>3802.41804</v>
      </c>
      <c r="E498" s="3"/>
      <c r="F498" s="3"/>
      <c r="G498" s="3"/>
      <c r="H498" s="3"/>
      <c r="I498" s="3"/>
      <c r="J498" s="42">
        <v>3645.6917200000003</v>
      </c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2">
        <f t="shared" si="7"/>
        <v>0.95878245938471307</v>
      </c>
    </row>
    <row r="499" spans="1:21">
      <c r="A499" s="10" t="s">
        <v>752</v>
      </c>
      <c r="B499" s="47" t="s">
        <v>402</v>
      </c>
      <c r="C499" s="3"/>
      <c r="D499" s="42">
        <v>3532.3463700000002</v>
      </c>
      <c r="E499" s="3"/>
      <c r="F499" s="3"/>
      <c r="G499" s="3"/>
      <c r="H499" s="3"/>
      <c r="I499" s="3"/>
      <c r="J499" s="42">
        <v>3375.62005</v>
      </c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2">
        <f t="shared" si="7"/>
        <v>0.95563110080849734</v>
      </c>
    </row>
    <row r="500" spans="1:21">
      <c r="A500" s="10" t="s">
        <v>753</v>
      </c>
      <c r="B500" s="47" t="s">
        <v>424</v>
      </c>
      <c r="C500" s="3"/>
      <c r="D500" s="42">
        <v>270.07166999999998</v>
      </c>
      <c r="E500" s="3"/>
      <c r="F500" s="3"/>
      <c r="G500" s="3"/>
      <c r="H500" s="3"/>
      <c r="I500" s="3"/>
      <c r="J500" s="42">
        <v>270.07166999999998</v>
      </c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2">
        <f t="shared" si="7"/>
        <v>1</v>
      </c>
    </row>
    <row r="501" spans="1:21">
      <c r="A501" s="10" t="s">
        <v>754</v>
      </c>
      <c r="B501" s="47" t="s">
        <v>404</v>
      </c>
      <c r="C501" s="3"/>
      <c r="D501" s="42">
        <v>394.66300000000001</v>
      </c>
      <c r="E501" s="3"/>
      <c r="F501" s="3"/>
      <c r="G501" s="3"/>
      <c r="H501" s="3"/>
      <c r="I501" s="3"/>
      <c r="J501" s="42">
        <v>362.3</v>
      </c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2">
        <f t="shared" si="7"/>
        <v>0.91799839356615642</v>
      </c>
    </row>
    <row r="502" spans="1:21">
      <c r="A502" s="10" t="s">
        <v>755</v>
      </c>
      <c r="B502" s="47" t="s">
        <v>406</v>
      </c>
      <c r="C502" s="3"/>
      <c r="D502" s="42">
        <v>394.66300000000001</v>
      </c>
      <c r="E502" s="3"/>
      <c r="F502" s="3"/>
      <c r="G502" s="3"/>
      <c r="H502" s="3"/>
      <c r="I502" s="3"/>
      <c r="J502" s="42">
        <v>362.3</v>
      </c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2">
        <f t="shared" si="7"/>
        <v>0.91799839356615642</v>
      </c>
    </row>
    <row r="503" spans="1:21">
      <c r="A503" s="10" t="s">
        <v>756</v>
      </c>
      <c r="B503" s="47" t="s">
        <v>408</v>
      </c>
      <c r="C503" s="3"/>
      <c r="D503" s="42">
        <v>7.99</v>
      </c>
      <c r="E503" s="3"/>
      <c r="F503" s="3"/>
      <c r="G503" s="3"/>
      <c r="H503" s="3"/>
      <c r="I503" s="3"/>
      <c r="J503" s="42">
        <v>7.38131</v>
      </c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2">
        <f t="shared" si="7"/>
        <v>0.92381852315394242</v>
      </c>
    </row>
    <row r="504" spans="1:21">
      <c r="A504" s="10" t="s">
        <v>757</v>
      </c>
      <c r="B504" s="47" t="s">
        <v>410</v>
      </c>
      <c r="C504" s="3"/>
      <c r="D504" s="42">
        <v>7.99</v>
      </c>
      <c r="E504" s="3"/>
      <c r="F504" s="3"/>
      <c r="G504" s="3"/>
      <c r="H504" s="3"/>
      <c r="I504" s="3"/>
      <c r="J504" s="42">
        <v>7.38131</v>
      </c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2">
        <f t="shared" si="7"/>
        <v>0.92381852315394242</v>
      </c>
    </row>
    <row r="505" spans="1:21">
      <c r="A505" s="10" t="s">
        <v>758</v>
      </c>
      <c r="B505" s="47" t="s">
        <v>443</v>
      </c>
      <c r="C505" s="3"/>
      <c r="D505" s="42">
        <v>1.59</v>
      </c>
      <c r="E505" s="3"/>
      <c r="F505" s="3"/>
      <c r="G505" s="3"/>
      <c r="H505" s="3"/>
      <c r="I505" s="3"/>
      <c r="J505" s="42">
        <v>1.07</v>
      </c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2">
        <f t="shared" si="7"/>
        <v>0.67295597484276726</v>
      </c>
    </row>
    <row r="506" spans="1:21">
      <c r="A506" s="10" t="s">
        <v>759</v>
      </c>
      <c r="B506" s="47" t="s">
        <v>412</v>
      </c>
      <c r="C506" s="3"/>
      <c r="D506" s="42">
        <v>6.4</v>
      </c>
      <c r="E506" s="3"/>
      <c r="F506" s="3"/>
      <c r="G506" s="3"/>
      <c r="H506" s="3"/>
      <c r="I506" s="3"/>
      <c r="J506" s="42">
        <v>6.3113100000000006</v>
      </c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2">
        <f t="shared" si="7"/>
        <v>0.98614218750000004</v>
      </c>
    </row>
    <row r="507" spans="1:21">
      <c r="A507" s="28" t="s">
        <v>761</v>
      </c>
      <c r="B507" s="48" t="s">
        <v>760</v>
      </c>
      <c r="C507" s="26"/>
      <c r="D507" s="41">
        <v>680</v>
      </c>
      <c r="E507" s="26"/>
      <c r="F507" s="26"/>
      <c r="G507" s="26"/>
      <c r="H507" s="26"/>
      <c r="I507" s="26"/>
      <c r="J507" s="41">
        <v>55.0242</v>
      </c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3">
        <f t="shared" si="7"/>
        <v>8.0917941176470595E-2</v>
      </c>
    </row>
    <row r="508" spans="1:21">
      <c r="A508" s="10" t="s">
        <v>763</v>
      </c>
      <c r="B508" s="47" t="s">
        <v>762</v>
      </c>
      <c r="C508" s="3"/>
      <c r="D508" s="42">
        <v>680</v>
      </c>
      <c r="E508" s="3"/>
      <c r="F508" s="3"/>
      <c r="G508" s="3"/>
      <c r="H508" s="3"/>
      <c r="I508" s="3"/>
      <c r="J508" s="42">
        <v>55.0242</v>
      </c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2">
        <f t="shared" si="7"/>
        <v>8.0917941176470595E-2</v>
      </c>
    </row>
    <row r="509" spans="1:21" ht="45">
      <c r="A509" s="10" t="s">
        <v>764</v>
      </c>
      <c r="B509" s="47" t="s">
        <v>382</v>
      </c>
      <c r="C509" s="3"/>
      <c r="D509" s="42">
        <v>200</v>
      </c>
      <c r="E509" s="3"/>
      <c r="F509" s="3"/>
      <c r="G509" s="3"/>
      <c r="H509" s="3"/>
      <c r="I509" s="3"/>
      <c r="J509" s="42">
        <v>0</v>
      </c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2">
        <f t="shared" si="7"/>
        <v>0</v>
      </c>
    </row>
    <row r="510" spans="1:21">
      <c r="A510" s="10" t="s">
        <v>765</v>
      </c>
      <c r="B510" s="47" t="s">
        <v>474</v>
      </c>
      <c r="C510" s="3"/>
      <c r="D510" s="42">
        <v>200</v>
      </c>
      <c r="E510" s="3"/>
      <c r="F510" s="3"/>
      <c r="G510" s="3"/>
      <c r="H510" s="3"/>
      <c r="I510" s="3"/>
      <c r="J510" s="42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2">
        <f t="shared" si="7"/>
        <v>0</v>
      </c>
    </row>
    <row r="511" spans="1:21">
      <c r="A511" s="10" t="s">
        <v>766</v>
      </c>
      <c r="B511" s="47" t="s">
        <v>478</v>
      </c>
      <c r="C511" s="3"/>
      <c r="D511" s="42">
        <v>200</v>
      </c>
      <c r="E511" s="3"/>
      <c r="F511" s="3"/>
      <c r="G511" s="3"/>
      <c r="H511" s="3"/>
      <c r="I511" s="3"/>
      <c r="J511" s="42">
        <v>0</v>
      </c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2">
        <f t="shared" si="7"/>
        <v>0</v>
      </c>
    </row>
    <row r="512" spans="1:21" ht="30">
      <c r="A512" s="10" t="s">
        <v>767</v>
      </c>
      <c r="B512" s="47" t="s">
        <v>398</v>
      </c>
      <c r="C512" s="3"/>
      <c r="D512" s="42">
        <v>300</v>
      </c>
      <c r="E512" s="3"/>
      <c r="F512" s="3"/>
      <c r="G512" s="3"/>
      <c r="H512" s="3"/>
      <c r="I512" s="3"/>
      <c r="J512" s="42">
        <v>23.0242</v>
      </c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2">
        <f t="shared" si="7"/>
        <v>7.6747333333333334E-2</v>
      </c>
    </row>
    <row r="513" spans="1:21" ht="30">
      <c r="A513" s="10" t="s">
        <v>768</v>
      </c>
      <c r="B513" s="47" t="s">
        <v>400</v>
      </c>
      <c r="C513" s="3"/>
      <c r="D513" s="42">
        <v>300</v>
      </c>
      <c r="E513" s="3"/>
      <c r="F513" s="3"/>
      <c r="G513" s="3"/>
      <c r="H513" s="3"/>
      <c r="I513" s="3"/>
      <c r="J513" s="42">
        <v>23.0242</v>
      </c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2">
        <f t="shared" si="7"/>
        <v>7.6747333333333334E-2</v>
      </c>
    </row>
    <row r="514" spans="1:21">
      <c r="A514" s="10" t="s">
        <v>769</v>
      </c>
      <c r="B514" s="47" t="s">
        <v>402</v>
      </c>
      <c r="C514" s="3"/>
      <c r="D514" s="42">
        <v>300</v>
      </c>
      <c r="E514" s="3"/>
      <c r="F514" s="3"/>
      <c r="G514" s="3"/>
      <c r="H514" s="3"/>
      <c r="I514" s="3"/>
      <c r="J514" s="42">
        <v>23.0242</v>
      </c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2">
        <f t="shared" si="7"/>
        <v>7.6747333333333334E-2</v>
      </c>
    </row>
    <row r="515" spans="1:21">
      <c r="A515" s="10" t="s">
        <v>770</v>
      </c>
      <c r="B515" s="47" t="s">
        <v>404</v>
      </c>
      <c r="C515" s="3"/>
      <c r="D515" s="42">
        <v>180</v>
      </c>
      <c r="E515" s="3"/>
      <c r="F515" s="3"/>
      <c r="G515" s="3"/>
      <c r="H515" s="3"/>
      <c r="I515" s="3"/>
      <c r="J515" s="42">
        <v>32</v>
      </c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2">
        <f t="shared" si="7"/>
        <v>0.17777777777777778</v>
      </c>
    </row>
    <row r="516" spans="1:21">
      <c r="A516" s="10" t="s">
        <v>771</v>
      </c>
      <c r="B516" s="47" t="s">
        <v>491</v>
      </c>
      <c r="C516" s="3"/>
      <c r="D516" s="42">
        <v>180</v>
      </c>
      <c r="E516" s="3"/>
      <c r="F516" s="3"/>
      <c r="G516" s="3"/>
      <c r="H516" s="3"/>
      <c r="I516" s="3"/>
      <c r="J516" s="42">
        <v>32</v>
      </c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2">
        <f t="shared" si="7"/>
        <v>0.17777777777777778</v>
      </c>
    </row>
    <row r="517" spans="1:21">
      <c r="A517" s="28" t="s">
        <v>773</v>
      </c>
      <c r="B517" s="48" t="s">
        <v>772</v>
      </c>
      <c r="C517" s="26"/>
      <c r="D517" s="41">
        <v>30413.188819999999</v>
      </c>
      <c r="E517" s="26"/>
      <c r="F517" s="26"/>
      <c r="G517" s="26"/>
      <c r="H517" s="26"/>
      <c r="I517" s="26"/>
      <c r="J517" s="41">
        <v>20605.817760000002</v>
      </c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3">
        <f t="shared" si="7"/>
        <v>0.67752901157307854</v>
      </c>
    </row>
    <row r="518" spans="1:21">
      <c r="A518" s="10" t="s">
        <v>775</v>
      </c>
      <c r="B518" s="47" t="s">
        <v>774</v>
      </c>
      <c r="C518" s="3"/>
      <c r="D518" s="42">
        <v>5987</v>
      </c>
      <c r="E518" s="3"/>
      <c r="F518" s="3"/>
      <c r="G518" s="3"/>
      <c r="H518" s="3"/>
      <c r="I518" s="3"/>
      <c r="J518" s="42">
        <v>5123.1295199999995</v>
      </c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2">
        <f t="shared" si="7"/>
        <v>0.85570895607148811</v>
      </c>
    </row>
    <row r="519" spans="1:21">
      <c r="A519" s="10" t="s">
        <v>776</v>
      </c>
      <c r="B519" s="47" t="s">
        <v>404</v>
      </c>
      <c r="C519" s="3"/>
      <c r="D519" s="42">
        <v>5987</v>
      </c>
      <c r="E519" s="3"/>
      <c r="F519" s="3"/>
      <c r="G519" s="3"/>
      <c r="H519" s="3"/>
      <c r="I519" s="3"/>
      <c r="J519" s="42">
        <v>5123.1295199999995</v>
      </c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2">
        <f t="shared" si="7"/>
        <v>0.85570895607148811</v>
      </c>
    </row>
    <row r="520" spans="1:21">
      <c r="A520" s="10" t="s">
        <v>778</v>
      </c>
      <c r="B520" s="47" t="s">
        <v>777</v>
      </c>
      <c r="C520" s="3"/>
      <c r="D520" s="42">
        <v>5987</v>
      </c>
      <c r="E520" s="3"/>
      <c r="F520" s="3"/>
      <c r="G520" s="3"/>
      <c r="H520" s="3"/>
      <c r="I520" s="3"/>
      <c r="J520" s="42">
        <v>5123.1295199999995</v>
      </c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2">
        <f t="shared" si="7"/>
        <v>0.85570895607148811</v>
      </c>
    </row>
    <row r="521" spans="1:21">
      <c r="A521" s="10" t="s">
        <v>780</v>
      </c>
      <c r="B521" s="47" t="s">
        <v>779</v>
      </c>
      <c r="C521" s="3"/>
      <c r="D521" s="42">
        <v>5987</v>
      </c>
      <c r="E521" s="3"/>
      <c r="F521" s="3"/>
      <c r="G521" s="3"/>
      <c r="H521" s="3"/>
      <c r="I521" s="3"/>
      <c r="J521" s="42">
        <v>5123.1295199999995</v>
      </c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2">
        <f t="shared" si="7"/>
        <v>0.85570895607148811</v>
      </c>
    </row>
    <row r="522" spans="1:21">
      <c r="A522" s="10" t="s">
        <v>782</v>
      </c>
      <c r="B522" s="47" t="s">
        <v>781</v>
      </c>
      <c r="C522" s="3"/>
      <c r="D522" s="42">
        <v>1463</v>
      </c>
      <c r="E522" s="3"/>
      <c r="F522" s="3"/>
      <c r="G522" s="3"/>
      <c r="H522" s="3"/>
      <c r="I522" s="3"/>
      <c r="J522" s="42">
        <v>296.50721999999996</v>
      </c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2">
        <f t="shared" si="7"/>
        <v>0.20267069036226928</v>
      </c>
    </row>
    <row r="523" spans="1:21" ht="30">
      <c r="A523" s="10" t="s">
        <v>783</v>
      </c>
      <c r="B523" s="47" t="s">
        <v>398</v>
      </c>
      <c r="C523" s="3"/>
      <c r="D523" s="42">
        <v>125</v>
      </c>
      <c r="E523" s="3"/>
      <c r="F523" s="3"/>
      <c r="G523" s="3"/>
      <c r="H523" s="3"/>
      <c r="I523" s="3"/>
      <c r="J523" s="42">
        <v>34.327220000000004</v>
      </c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2">
        <f t="shared" si="7"/>
        <v>0.27461776000000004</v>
      </c>
    </row>
    <row r="524" spans="1:21" ht="30">
      <c r="A524" s="10" t="s">
        <v>784</v>
      </c>
      <c r="B524" s="47" t="s">
        <v>400</v>
      </c>
      <c r="C524" s="3"/>
      <c r="D524" s="42">
        <v>125</v>
      </c>
      <c r="E524" s="3"/>
      <c r="F524" s="3"/>
      <c r="G524" s="3"/>
      <c r="H524" s="3"/>
      <c r="I524" s="3"/>
      <c r="J524" s="42">
        <v>34.327220000000004</v>
      </c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2">
        <f t="shared" si="7"/>
        <v>0.27461776000000004</v>
      </c>
    </row>
    <row r="525" spans="1:21">
      <c r="A525" s="10" t="s">
        <v>785</v>
      </c>
      <c r="B525" s="47" t="s">
        <v>402</v>
      </c>
      <c r="C525" s="3"/>
      <c r="D525" s="42">
        <v>125</v>
      </c>
      <c r="E525" s="3"/>
      <c r="F525" s="3"/>
      <c r="G525" s="3"/>
      <c r="H525" s="3"/>
      <c r="I525" s="3"/>
      <c r="J525" s="42">
        <v>34.327220000000004</v>
      </c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2">
        <f t="shared" si="7"/>
        <v>0.27461776000000004</v>
      </c>
    </row>
    <row r="526" spans="1:21">
      <c r="A526" s="10" t="s">
        <v>786</v>
      </c>
      <c r="B526" s="47" t="s">
        <v>404</v>
      </c>
      <c r="C526" s="3"/>
      <c r="D526" s="42">
        <v>288</v>
      </c>
      <c r="E526" s="3"/>
      <c r="F526" s="3"/>
      <c r="G526" s="3"/>
      <c r="H526" s="3"/>
      <c r="I526" s="3"/>
      <c r="J526" s="42">
        <v>216</v>
      </c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2">
        <f t="shared" si="7"/>
        <v>0.75</v>
      </c>
    </row>
    <row r="527" spans="1:21">
      <c r="A527" s="10" t="s">
        <v>787</v>
      </c>
      <c r="B527" s="47" t="s">
        <v>777</v>
      </c>
      <c r="C527" s="3"/>
      <c r="D527" s="42">
        <v>288</v>
      </c>
      <c r="E527" s="3"/>
      <c r="F527" s="3"/>
      <c r="G527" s="3"/>
      <c r="H527" s="3"/>
      <c r="I527" s="3"/>
      <c r="J527" s="42">
        <v>216</v>
      </c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2">
        <f t="shared" ref="U527:U587" si="8">J527/D527</f>
        <v>0.75</v>
      </c>
    </row>
    <row r="528" spans="1:21">
      <c r="A528" s="10" t="s">
        <v>788</v>
      </c>
      <c r="B528" s="47" t="s">
        <v>779</v>
      </c>
      <c r="C528" s="3"/>
      <c r="D528" s="42">
        <v>288</v>
      </c>
      <c r="E528" s="3"/>
      <c r="F528" s="3"/>
      <c r="G528" s="3"/>
      <c r="H528" s="3"/>
      <c r="I528" s="3"/>
      <c r="J528" s="42">
        <v>216</v>
      </c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2">
        <f t="shared" si="8"/>
        <v>0.75</v>
      </c>
    </row>
    <row r="529" spans="1:21" ht="30">
      <c r="A529" s="10" t="s">
        <v>789</v>
      </c>
      <c r="B529" s="47" t="s">
        <v>431</v>
      </c>
      <c r="C529" s="3"/>
      <c r="D529" s="42">
        <v>1050</v>
      </c>
      <c r="E529" s="3"/>
      <c r="F529" s="3"/>
      <c r="G529" s="3"/>
      <c r="H529" s="3"/>
      <c r="I529" s="3"/>
      <c r="J529" s="42">
        <v>46.18</v>
      </c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2">
        <f t="shared" si="8"/>
        <v>4.3980952380952378E-2</v>
      </c>
    </row>
    <row r="530" spans="1:21" ht="45">
      <c r="A530" s="10" t="s">
        <v>791</v>
      </c>
      <c r="B530" s="47" t="s">
        <v>790</v>
      </c>
      <c r="C530" s="3"/>
      <c r="D530" s="42">
        <v>1050</v>
      </c>
      <c r="E530" s="3"/>
      <c r="F530" s="3"/>
      <c r="G530" s="3"/>
      <c r="H530" s="3"/>
      <c r="I530" s="3"/>
      <c r="J530" s="42">
        <v>46.18</v>
      </c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2">
        <f t="shared" si="8"/>
        <v>4.3980952380952378E-2</v>
      </c>
    </row>
    <row r="531" spans="1:21" ht="30">
      <c r="A531" s="10" t="s">
        <v>793</v>
      </c>
      <c r="B531" s="47" t="s">
        <v>792</v>
      </c>
      <c r="C531" s="3"/>
      <c r="D531" s="42">
        <v>1050</v>
      </c>
      <c r="E531" s="3"/>
      <c r="F531" s="3"/>
      <c r="G531" s="3"/>
      <c r="H531" s="3"/>
      <c r="I531" s="3"/>
      <c r="J531" s="42">
        <v>46.18</v>
      </c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2">
        <f t="shared" si="8"/>
        <v>4.3980952380952378E-2</v>
      </c>
    </row>
    <row r="532" spans="1:21">
      <c r="A532" s="10" t="s">
        <v>795</v>
      </c>
      <c r="B532" s="47" t="s">
        <v>794</v>
      </c>
      <c r="C532" s="3"/>
      <c r="D532" s="42">
        <v>18997.688819999999</v>
      </c>
      <c r="E532" s="3"/>
      <c r="F532" s="3"/>
      <c r="G532" s="3"/>
      <c r="H532" s="3"/>
      <c r="I532" s="3"/>
      <c r="J532" s="42">
        <v>12833.519849999999</v>
      </c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2">
        <f t="shared" si="8"/>
        <v>0.67553058540938871</v>
      </c>
    </row>
    <row r="533" spans="1:21">
      <c r="A533" s="10" t="s">
        <v>796</v>
      </c>
      <c r="B533" s="47" t="s">
        <v>404</v>
      </c>
      <c r="C533" s="3"/>
      <c r="D533" s="42">
        <v>8606.1888199999994</v>
      </c>
      <c r="E533" s="3"/>
      <c r="F533" s="3"/>
      <c r="G533" s="3"/>
      <c r="H533" s="3"/>
      <c r="I533" s="3"/>
      <c r="J533" s="42">
        <v>8606.1888099999996</v>
      </c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2">
        <f t="shared" si="8"/>
        <v>0.99999999883804547</v>
      </c>
    </row>
    <row r="534" spans="1:21" ht="30">
      <c r="A534" s="10" t="s">
        <v>797</v>
      </c>
      <c r="B534" s="47" t="s">
        <v>427</v>
      </c>
      <c r="C534" s="3"/>
      <c r="D534" s="42">
        <v>8606.1888199999994</v>
      </c>
      <c r="E534" s="3"/>
      <c r="F534" s="3"/>
      <c r="G534" s="3"/>
      <c r="H534" s="3"/>
      <c r="I534" s="3"/>
      <c r="J534" s="42">
        <v>8606.1888099999996</v>
      </c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2">
        <f t="shared" si="8"/>
        <v>0.99999999883804547</v>
      </c>
    </row>
    <row r="535" spans="1:21">
      <c r="A535" s="10" t="s">
        <v>799</v>
      </c>
      <c r="B535" s="47" t="s">
        <v>798</v>
      </c>
      <c r="C535" s="3"/>
      <c r="D535" s="42">
        <v>8606.1888199999994</v>
      </c>
      <c r="E535" s="3"/>
      <c r="F535" s="3"/>
      <c r="G535" s="3"/>
      <c r="H535" s="3"/>
      <c r="I535" s="3"/>
      <c r="J535" s="42">
        <v>8606.1888099999996</v>
      </c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2">
        <f t="shared" si="8"/>
        <v>0.99999999883804547</v>
      </c>
    </row>
    <row r="536" spans="1:21" ht="30">
      <c r="A536" s="10" t="s">
        <v>800</v>
      </c>
      <c r="B536" s="47" t="s">
        <v>431</v>
      </c>
      <c r="C536" s="3"/>
      <c r="D536" s="42">
        <v>10391.5</v>
      </c>
      <c r="E536" s="3"/>
      <c r="F536" s="3"/>
      <c r="G536" s="3"/>
      <c r="H536" s="3"/>
      <c r="I536" s="3"/>
      <c r="J536" s="42">
        <v>4227.33104</v>
      </c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2">
        <f t="shared" si="8"/>
        <v>0.40680662464514267</v>
      </c>
    </row>
    <row r="537" spans="1:21">
      <c r="A537" s="10" t="s">
        <v>801</v>
      </c>
      <c r="B537" s="47" t="s">
        <v>433</v>
      </c>
      <c r="C537" s="3"/>
      <c r="D537" s="42">
        <v>10391.5</v>
      </c>
      <c r="E537" s="3"/>
      <c r="F537" s="3"/>
      <c r="G537" s="3"/>
      <c r="H537" s="3"/>
      <c r="I537" s="3"/>
      <c r="J537" s="42">
        <v>4227.33104</v>
      </c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2">
        <f t="shared" si="8"/>
        <v>0.40680662464514267</v>
      </c>
    </row>
    <row r="538" spans="1:21">
      <c r="A538" s="10" t="s">
        <v>802</v>
      </c>
      <c r="B538" s="47" t="s">
        <v>615</v>
      </c>
      <c r="C538" s="3"/>
      <c r="D538" s="42">
        <v>10391.5</v>
      </c>
      <c r="E538" s="3"/>
      <c r="F538" s="3"/>
      <c r="G538" s="3"/>
      <c r="H538" s="3"/>
      <c r="I538" s="3"/>
      <c r="J538" s="42">
        <v>4227.33104</v>
      </c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2">
        <f t="shared" si="8"/>
        <v>0.40680662464514267</v>
      </c>
    </row>
    <row r="539" spans="1:21">
      <c r="A539" s="10" t="s">
        <v>804</v>
      </c>
      <c r="B539" s="47" t="s">
        <v>803</v>
      </c>
      <c r="C539" s="3"/>
      <c r="D539" s="42">
        <v>3965.5</v>
      </c>
      <c r="E539" s="3"/>
      <c r="F539" s="3"/>
      <c r="G539" s="3"/>
      <c r="H539" s="3"/>
      <c r="I539" s="3"/>
      <c r="J539" s="42">
        <v>2352.6611699999999</v>
      </c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2">
        <f t="shared" si="8"/>
        <v>0.59328235279283814</v>
      </c>
    </row>
    <row r="540" spans="1:21" ht="45">
      <c r="A540" s="10" t="s">
        <v>805</v>
      </c>
      <c r="B540" s="47" t="s">
        <v>382</v>
      </c>
      <c r="C540" s="3"/>
      <c r="D540" s="42">
        <v>2091.3000000000002</v>
      </c>
      <c r="E540" s="3"/>
      <c r="F540" s="3"/>
      <c r="G540" s="3"/>
      <c r="H540" s="3"/>
      <c r="I540" s="3"/>
      <c r="J540" s="42">
        <v>1364.1050700000001</v>
      </c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2">
        <f t="shared" si="8"/>
        <v>0.65227612968010329</v>
      </c>
    </row>
    <row r="541" spans="1:21">
      <c r="A541" s="10" t="s">
        <v>806</v>
      </c>
      <c r="B541" s="47" t="s">
        <v>384</v>
      </c>
      <c r="C541" s="3"/>
      <c r="D541" s="42">
        <v>2091.3000000000002</v>
      </c>
      <c r="E541" s="3"/>
      <c r="F541" s="3"/>
      <c r="G541" s="3"/>
      <c r="H541" s="3"/>
      <c r="I541" s="3"/>
      <c r="J541" s="42">
        <v>1364.1050700000001</v>
      </c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2">
        <f t="shared" si="8"/>
        <v>0.65227612968010329</v>
      </c>
    </row>
    <row r="542" spans="1:21">
      <c r="A542" s="10" t="s">
        <v>807</v>
      </c>
      <c r="B542" s="47" t="s">
        <v>386</v>
      </c>
      <c r="C542" s="3"/>
      <c r="D542" s="42">
        <v>1600.64</v>
      </c>
      <c r="E542" s="3"/>
      <c r="F542" s="3"/>
      <c r="G542" s="3"/>
      <c r="H542" s="3"/>
      <c r="I542" s="3"/>
      <c r="J542" s="42">
        <v>1056.9541899999999</v>
      </c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2">
        <f t="shared" si="8"/>
        <v>0.6603322358556577</v>
      </c>
    </row>
    <row r="543" spans="1:21" ht="30">
      <c r="A543" s="10" t="s">
        <v>808</v>
      </c>
      <c r="B543" s="47" t="s">
        <v>388</v>
      </c>
      <c r="C543" s="3"/>
      <c r="D543" s="42">
        <v>5.56</v>
      </c>
      <c r="E543" s="3"/>
      <c r="F543" s="3"/>
      <c r="G543" s="3"/>
      <c r="H543" s="3"/>
      <c r="I543" s="3"/>
      <c r="J543" s="42">
        <v>5.33</v>
      </c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2">
        <f t="shared" si="8"/>
        <v>0.95863309352517989</v>
      </c>
    </row>
    <row r="544" spans="1:21" ht="45">
      <c r="A544" s="10" t="s">
        <v>809</v>
      </c>
      <c r="B544" s="47" t="s">
        <v>390</v>
      </c>
      <c r="C544" s="3"/>
      <c r="D544" s="42">
        <v>485.1</v>
      </c>
      <c r="E544" s="3"/>
      <c r="F544" s="3"/>
      <c r="G544" s="3"/>
      <c r="H544" s="3"/>
      <c r="I544" s="3"/>
      <c r="J544" s="42">
        <v>301.82087999999999</v>
      </c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2">
        <f t="shared" si="8"/>
        <v>0.62218280766852185</v>
      </c>
    </row>
    <row r="545" spans="1:21" ht="30">
      <c r="A545" s="10" t="s">
        <v>810</v>
      </c>
      <c r="B545" s="47" t="s">
        <v>398</v>
      </c>
      <c r="C545" s="3"/>
      <c r="D545" s="42">
        <v>643.70000000000005</v>
      </c>
      <c r="E545" s="3"/>
      <c r="F545" s="3"/>
      <c r="G545" s="3"/>
      <c r="H545" s="3"/>
      <c r="I545" s="3"/>
      <c r="J545" s="42">
        <v>72.349999999999994</v>
      </c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2">
        <f t="shared" si="8"/>
        <v>0.11239707938480657</v>
      </c>
    </row>
    <row r="546" spans="1:21" ht="30">
      <c r="A546" s="10" t="s">
        <v>811</v>
      </c>
      <c r="B546" s="47" t="s">
        <v>400</v>
      </c>
      <c r="C546" s="3"/>
      <c r="D546" s="42">
        <v>643.70000000000005</v>
      </c>
      <c r="E546" s="3"/>
      <c r="F546" s="3"/>
      <c r="G546" s="3"/>
      <c r="H546" s="3"/>
      <c r="I546" s="3"/>
      <c r="J546" s="42">
        <v>72.349999999999994</v>
      </c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2">
        <f t="shared" si="8"/>
        <v>0.11239707938480657</v>
      </c>
    </row>
    <row r="547" spans="1:21">
      <c r="A547" s="10" t="s">
        <v>812</v>
      </c>
      <c r="B547" s="47" t="s">
        <v>402</v>
      </c>
      <c r="C547" s="3"/>
      <c r="D547" s="42">
        <v>643.70000000000005</v>
      </c>
      <c r="E547" s="3"/>
      <c r="F547" s="3"/>
      <c r="G547" s="3"/>
      <c r="H547" s="3"/>
      <c r="I547" s="3"/>
      <c r="J547" s="42">
        <v>72.349999999999994</v>
      </c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2">
        <f t="shared" si="8"/>
        <v>0.11239707938480657</v>
      </c>
    </row>
    <row r="548" spans="1:21" ht="30">
      <c r="A548" s="10" t="s">
        <v>813</v>
      </c>
      <c r="B548" s="47" t="s">
        <v>431</v>
      </c>
      <c r="C548" s="3"/>
      <c r="D548" s="42">
        <v>1230.5</v>
      </c>
      <c r="E548" s="3"/>
      <c r="F548" s="3"/>
      <c r="G548" s="3"/>
      <c r="H548" s="3"/>
      <c r="I548" s="3"/>
      <c r="J548" s="42">
        <v>916.20609999999999</v>
      </c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2">
        <f t="shared" si="8"/>
        <v>0.74458033319788708</v>
      </c>
    </row>
    <row r="549" spans="1:21">
      <c r="A549" s="10" t="s">
        <v>814</v>
      </c>
      <c r="B549" s="47" t="s">
        <v>433</v>
      </c>
      <c r="C549" s="3"/>
      <c r="D549" s="42">
        <v>1230.5</v>
      </c>
      <c r="E549" s="3"/>
      <c r="F549" s="3"/>
      <c r="G549" s="3"/>
      <c r="H549" s="3"/>
      <c r="I549" s="3"/>
      <c r="J549" s="42">
        <v>916.20609999999999</v>
      </c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2">
        <f t="shared" si="8"/>
        <v>0.74458033319788708</v>
      </c>
    </row>
    <row r="550" spans="1:21" ht="45">
      <c r="A550" s="10" t="s">
        <v>815</v>
      </c>
      <c r="B550" s="47" t="s">
        <v>435</v>
      </c>
      <c r="C550" s="3"/>
      <c r="D550" s="42">
        <v>65</v>
      </c>
      <c r="E550" s="3"/>
      <c r="F550" s="3"/>
      <c r="G550" s="3"/>
      <c r="H550" s="3"/>
      <c r="I550" s="3"/>
      <c r="J550" s="42">
        <v>0</v>
      </c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2">
        <f t="shared" si="8"/>
        <v>0</v>
      </c>
    </row>
    <row r="551" spans="1:21">
      <c r="A551" s="10" t="s">
        <v>816</v>
      </c>
      <c r="B551" s="47" t="s">
        <v>615</v>
      </c>
      <c r="C551" s="3"/>
      <c r="D551" s="42">
        <v>1165.5</v>
      </c>
      <c r="E551" s="3"/>
      <c r="F551" s="3"/>
      <c r="G551" s="3"/>
      <c r="H551" s="3"/>
      <c r="I551" s="3"/>
      <c r="J551" s="42">
        <v>916.20609999999999</v>
      </c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2">
        <f t="shared" si="8"/>
        <v>0.78610561990561989</v>
      </c>
    </row>
    <row r="552" spans="1:21">
      <c r="A552" s="28" t="s">
        <v>818</v>
      </c>
      <c r="B552" s="48" t="s">
        <v>817</v>
      </c>
      <c r="C552" s="26"/>
      <c r="D552" s="41">
        <v>171852.75365</v>
      </c>
      <c r="E552" s="26"/>
      <c r="F552" s="26"/>
      <c r="G552" s="26"/>
      <c r="H552" s="26"/>
      <c r="I552" s="26"/>
      <c r="J552" s="41">
        <v>142665.89227000001</v>
      </c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3">
        <f t="shared" si="8"/>
        <v>0.83016355129553088</v>
      </c>
    </row>
    <row r="553" spans="1:21">
      <c r="A553" s="10" t="s">
        <v>820</v>
      </c>
      <c r="B553" s="47" t="s">
        <v>819</v>
      </c>
      <c r="C553" s="3"/>
      <c r="D553" s="42">
        <v>24322.385300000002</v>
      </c>
      <c r="E553" s="3"/>
      <c r="F553" s="3"/>
      <c r="G553" s="3"/>
      <c r="H553" s="3"/>
      <c r="I553" s="3"/>
      <c r="J553" s="42">
        <v>23438.076710000001</v>
      </c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2">
        <f t="shared" si="8"/>
        <v>0.96364219302125764</v>
      </c>
    </row>
    <row r="554" spans="1:21" ht="30">
      <c r="A554" s="10" t="s">
        <v>821</v>
      </c>
      <c r="B554" s="47" t="s">
        <v>398</v>
      </c>
      <c r="C554" s="3"/>
      <c r="D554" s="42">
        <v>912.0073000000001</v>
      </c>
      <c r="E554" s="3"/>
      <c r="F554" s="3"/>
      <c r="G554" s="3"/>
      <c r="H554" s="3"/>
      <c r="I554" s="3"/>
      <c r="J554" s="42">
        <v>882.07686999999999</v>
      </c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2">
        <f t="shared" si="8"/>
        <v>0.96718180874210091</v>
      </c>
    </row>
    <row r="555" spans="1:21" ht="30">
      <c r="A555" s="10" t="s">
        <v>822</v>
      </c>
      <c r="B555" s="47" t="s">
        <v>400</v>
      </c>
      <c r="C555" s="3"/>
      <c r="D555" s="42">
        <v>912.0073000000001</v>
      </c>
      <c r="E555" s="3"/>
      <c r="F555" s="3"/>
      <c r="G555" s="3"/>
      <c r="H555" s="3"/>
      <c r="I555" s="3"/>
      <c r="J555" s="42">
        <v>882.07686999999999</v>
      </c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2">
        <f t="shared" si="8"/>
        <v>0.96718180874210091</v>
      </c>
    </row>
    <row r="556" spans="1:21">
      <c r="A556" s="10" t="s">
        <v>823</v>
      </c>
      <c r="B556" s="47" t="s">
        <v>402</v>
      </c>
      <c r="C556" s="3"/>
      <c r="D556" s="42">
        <v>912.0073000000001</v>
      </c>
      <c r="E556" s="3"/>
      <c r="F556" s="3"/>
      <c r="G556" s="3"/>
      <c r="H556" s="3"/>
      <c r="I556" s="3"/>
      <c r="J556" s="42">
        <v>882.07686999999999</v>
      </c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2">
        <f t="shared" si="8"/>
        <v>0.96718180874210091</v>
      </c>
    </row>
    <row r="557" spans="1:21">
      <c r="A557" s="10" t="s">
        <v>824</v>
      </c>
      <c r="B557" s="47" t="s">
        <v>404</v>
      </c>
      <c r="C557" s="3"/>
      <c r="D557" s="42">
        <v>332.41399999999999</v>
      </c>
      <c r="E557" s="3"/>
      <c r="F557" s="3"/>
      <c r="G557" s="3"/>
      <c r="H557" s="3"/>
      <c r="I557" s="3"/>
      <c r="J557" s="42">
        <v>320.76400000000001</v>
      </c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2">
        <f t="shared" si="8"/>
        <v>0.96495334131534782</v>
      </c>
    </row>
    <row r="558" spans="1:21">
      <c r="A558" s="10" t="s">
        <v>825</v>
      </c>
      <c r="B558" s="47" t="s">
        <v>406</v>
      </c>
      <c r="C558" s="3"/>
      <c r="D558" s="42">
        <v>332.41399999999999</v>
      </c>
      <c r="E558" s="3"/>
      <c r="F558" s="3"/>
      <c r="G558" s="3"/>
      <c r="H558" s="3"/>
      <c r="I558" s="3"/>
      <c r="J558" s="42">
        <v>320.76400000000001</v>
      </c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2">
        <f t="shared" si="8"/>
        <v>0.96495334131534782</v>
      </c>
    </row>
    <row r="559" spans="1:21" ht="30">
      <c r="A559" s="10" t="s">
        <v>826</v>
      </c>
      <c r="B559" s="47" t="s">
        <v>431</v>
      </c>
      <c r="C559" s="3"/>
      <c r="D559" s="42">
        <v>23077.964</v>
      </c>
      <c r="E559" s="3"/>
      <c r="F559" s="3"/>
      <c r="G559" s="3"/>
      <c r="H559" s="3"/>
      <c r="I559" s="3"/>
      <c r="J559" s="42">
        <v>22235.235840000001</v>
      </c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2">
        <f t="shared" si="8"/>
        <v>0.96348342687422517</v>
      </c>
    </row>
    <row r="560" spans="1:21">
      <c r="A560" s="10" t="s">
        <v>827</v>
      </c>
      <c r="B560" s="47" t="s">
        <v>736</v>
      </c>
      <c r="C560" s="3"/>
      <c r="D560" s="42">
        <v>23077.964</v>
      </c>
      <c r="E560" s="3"/>
      <c r="F560" s="3"/>
      <c r="G560" s="3"/>
      <c r="H560" s="3"/>
      <c r="I560" s="3"/>
      <c r="J560" s="42">
        <v>22235.235840000001</v>
      </c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2">
        <f t="shared" si="8"/>
        <v>0.96348342687422517</v>
      </c>
    </row>
    <row r="561" spans="1:21" ht="45">
      <c r="A561" s="10" t="s">
        <v>828</v>
      </c>
      <c r="B561" s="47" t="s">
        <v>738</v>
      </c>
      <c r="C561" s="3"/>
      <c r="D561" s="42">
        <v>21902</v>
      </c>
      <c r="E561" s="3"/>
      <c r="F561" s="3"/>
      <c r="G561" s="3"/>
      <c r="H561" s="3"/>
      <c r="I561" s="3"/>
      <c r="J561" s="42">
        <v>21063.245280000003</v>
      </c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2">
        <f t="shared" si="8"/>
        <v>0.96170419505068039</v>
      </c>
    </row>
    <row r="562" spans="1:21">
      <c r="A562" s="10" t="s">
        <v>830</v>
      </c>
      <c r="B562" s="47" t="s">
        <v>829</v>
      </c>
      <c r="C562" s="3"/>
      <c r="D562" s="42">
        <v>1175.9639999999999</v>
      </c>
      <c r="E562" s="3"/>
      <c r="F562" s="3"/>
      <c r="G562" s="3"/>
      <c r="H562" s="3"/>
      <c r="I562" s="3"/>
      <c r="J562" s="42">
        <v>1171.99056</v>
      </c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2">
        <f t="shared" si="8"/>
        <v>0.99662112105472622</v>
      </c>
    </row>
    <row r="563" spans="1:21">
      <c r="A563" s="10" t="s">
        <v>832</v>
      </c>
      <c r="B563" s="47" t="s">
        <v>831</v>
      </c>
      <c r="C563" s="3"/>
      <c r="D563" s="42">
        <v>147530.36835</v>
      </c>
      <c r="E563" s="3"/>
      <c r="F563" s="3"/>
      <c r="G563" s="3"/>
      <c r="H563" s="3"/>
      <c r="I563" s="3"/>
      <c r="J563" s="42">
        <v>119227.81556</v>
      </c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2">
        <f t="shared" si="8"/>
        <v>0.80815778401057592</v>
      </c>
    </row>
    <row r="564" spans="1:21" ht="30">
      <c r="A564" s="10" t="s">
        <v>833</v>
      </c>
      <c r="B564" s="47" t="s">
        <v>398</v>
      </c>
      <c r="C564" s="3"/>
      <c r="D564" s="42">
        <v>1203.56835</v>
      </c>
      <c r="E564" s="3"/>
      <c r="F564" s="3"/>
      <c r="G564" s="3"/>
      <c r="H564" s="3"/>
      <c r="I564" s="3"/>
      <c r="J564" s="42">
        <v>90.99</v>
      </c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2">
        <f t="shared" si="8"/>
        <v>7.5600193374975339E-2</v>
      </c>
    </row>
    <row r="565" spans="1:21" ht="30">
      <c r="A565" s="10" t="s">
        <v>834</v>
      </c>
      <c r="B565" s="47" t="s">
        <v>400</v>
      </c>
      <c r="C565" s="3"/>
      <c r="D565" s="42">
        <v>1203.56835</v>
      </c>
      <c r="E565" s="3"/>
      <c r="F565" s="3"/>
      <c r="G565" s="3"/>
      <c r="H565" s="3"/>
      <c r="I565" s="3"/>
      <c r="J565" s="42">
        <v>90.99</v>
      </c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2">
        <f t="shared" si="8"/>
        <v>7.5600193374975339E-2</v>
      </c>
    </row>
    <row r="566" spans="1:21">
      <c r="A566" s="10" t="s">
        <v>835</v>
      </c>
      <c r="B566" s="47" t="s">
        <v>402</v>
      </c>
      <c r="C566" s="3"/>
      <c r="D566" s="42">
        <v>1203.56835</v>
      </c>
      <c r="E566" s="3"/>
      <c r="F566" s="3"/>
      <c r="G566" s="3"/>
      <c r="H566" s="3"/>
      <c r="I566" s="3"/>
      <c r="J566" s="42">
        <v>90.99</v>
      </c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2">
        <f t="shared" si="8"/>
        <v>7.5600193374975339E-2</v>
      </c>
    </row>
    <row r="567" spans="1:21" ht="30">
      <c r="A567" s="10" t="s">
        <v>836</v>
      </c>
      <c r="B567" s="47" t="s">
        <v>493</v>
      </c>
      <c r="C567" s="3"/>
      <c r="D567" s="42">
        <v>143353.79999999999</v>
      </c>
      <c r="E567" s="3"/>
      <c r="F567" s="3"/>
      <c r="G567" s="3"/>
      <c r="H567" s="3"/>
      <c r="I567" s="3"/>
      <c r="J567" s="42">
        <v>116637.89586</v>
      </c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2">
        <f t="shared" si="8"/>
        <v>0.81363658207874512</v>
      </c>
    </row>
    <row r="568" spans="1:21">
      <c r="A568" s="10" t="s">
        <v>837</v>
      </c>
      <c r="B568" s="47" t="s">
        <v>495</v>
      </c>
      <c r="C568" s="3"/>
      <c r="D568" s="42">
        <v>143353.79999999999</v>
      </c>
      <c r="E568" s="3"/>
      <c r="F568" s="3"/>
      <c r="G568" s="3"/>
      <c r="H568" s="3"/>
      <c r="I568" s="3"/>
      <c r="J568" s="42">
        <v>116637.89586</v>
      </c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2">
        <f t="shared" si="8"/>
        <v>0.81363658207874512</v>
      </c>
    </row>
    <row r="569" spans="1:21" ht="30">
      <c r="A569" s="10" t="s">
        <v>838</v>
      </c>
      <c r="B569" s="47" t="s">
        <v>497</v>
      </c>
      <c r="C569" s="3"/>
      <c r="D569" s="42">
        <v>7360</v>
      </c>
      <c r="E569" s="3"/>
      <c r="F569" s="3"/>
      <c r="G569" s="3"/>
      <c r="H569" s="3"/>
      <c r="I569" s="3"/>
      <c r="J569" s="42">
        <v>7350</v>
      </c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2">
        <f t="shared" si="8"/>
        <v>0.99864130434782605</v>
      </c>
    </row>
    <row r="570" spans="1:21" ht="30">
      <c r="A570" s="10" t="s">
        <v>839</v>
      </c>
      <c r="B570" s="47" t="s">
        <v>586</v>
      </c>
      <c r="C570" s="3"/>
      <c r="D570" s="42">
        <v>135993.79999999999</v>
      </c>
      <c r="E570" s="3"/>
      <c r="F570" s="3"/>
      <c r="G570" s="3"/>
      <c r="H570" s="3"/>
      <c r="I570" s="3"/>
      <c r="J570" s="42">
        <v>109287.89586</v>
      </c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2">
        <f t="shared" si="8"/>
        <v>0.80362410536362694</v>
      </c>
    </row>
    <row r="571" spans="1:21" ht="30">
      <c r="A571" s="10" t="s">
        <v>840</v>
      </c>
      <c r="B571" s="47" t="s">
        <v>431</v>
      </c>
      <c r="C571" s="3"/>
      <c r="D571" s="42">
        <v>2973</v>
      </c>
      <c r="E571" s="3"/>
      <c r="F571" s="3"/>
      <c r="G571" s="3"/>
      <c r="H571" s="3"/>
      <c r="I571" s="3"/>
      <c r="J571" s="42">
        <v>2498.9297000000001</v>
      </c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2">
        <f t="shared" si="8"/>
        <v>0.84054143962327621</v>
      </c>
    </row>
    <row r="572" spans="1:21">
      <c r="A572" s="10" t="s">
        <v>841</v>
      </c>
      <c r="B572" s="47" t="s">
        <v>433</v>
      </c>
      <c r="C572" s="3"/>
      <c r="D572" s="42">
        <v>2973</v>
      </c>
      <c r="E572" s="3"/>
      <c r="F572" s="3"/>
      <c r="G572" s="3"/>
      <c r="H572" s="3"/>
      <c r="I572" s="3"/>
      <c r="J572" s="42">
        <v>2498.9297000000001</v>
      </c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2">
        <f t="shared" si="8"/>
        <v>0.84054143962327621</v>
      </c>
    </row>
    <row r="573" spans="1:21" ht="45">
      <c r="A573" s="10" t="s">
        <v>842</v>
      </c>
      <c r="B573" s="47" t="s">
        <v>435</v>
      </c>
      <c r="C573" s="3"/>
      <c r="D573" s="42">
        <v>2973</v>
      </c>
      <c r="E573" s="3"/>
      <c r="F573" s="3"/>
      <c r="G573" s="3"/>
      <c r="H573" s="3"/>
      <c r="I573" s="3"/>
      <c r="J573" s="42">
        <v>2498.9297000000001</v>
      </c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2">
        <f t="shared" si="8"/>
        <v>0.84054143962327621</v>
      </c>
    </row>
    <row r="574" spans="1:21">
      <c r="A574" s="28" t="s">
        <v>844</v>
      </c>
      <c r="B574" s="48" t="s">
        <v>843</v>
      </c>
      <c r="C574" s="26"/>
      <c r="D574" s="41">
        <v>3750.93</v>
      </c>
      <c r="E574" s="26"/>
      <c r="F574" s="26"/>
      <c r="G574" s="26"/>
      <c r="H574" s="26"/>
      <c r="I574" s="26"/>
      <c r="J574" s="41">
        <v>3528.6087299999999</v>
      </c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3">
        <f t="shared" si="8"/>
        <v>0.94072902720125406</v>
      </c>
    </row>
    <row r="575" spans="1:21">
      <c r="A575" s="10" t="s">
        <v>846</v>
      </c>
      <c r="B575" s="47" t="s">
        <v>845</v>
      </c>
      <c r="C575" s="3"/>
      <c r="D575" s="42">
        <v>3750.93</v>
      </c>
      <c r="E575" s="3"/>
      <c r="F575" s="3"/>
      <c r="G575" s="3"/>
      <c r="H575" s="3"/>
      <c r="I575" s="3"/>
      <c r="J575" s="42">
        <v>3528.6087299999999</v>
      </c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2">
        <f t="shared" si="8"/>
        <v>0.94072902720125406</v>
      </c>
    </row>
    <row r="576" spans="1:21" ht="30">
      <c r="A576" s="10" t="s">
        <v>847</v>
      </c>
      <c r="B576" s="47" t="s">
        <v>431</v>
      </c>
      <c r="C576" s="3"/>
      <c r="D576" s="42">
        <v>3750.93</v>
      </c>
      <c r="E576" s="3"/>
      <c r="F576" s="3"/>
      <c r="G576" s="3"/>
      <c r="H576" s="3"/>
      <c r="I576" s="3"/>
      <c r="J576" s="42">
        <v>3528.6087299999999</v>
      </c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2">
        <f t="shared" si="8"/>
        <v>0.94072902720125406</v>
      </c>
    </row>
    <row r="577" spans="1:21">
      <c r="A577" s="10" t="s">
        <v>848</v>
      </c>
      <c r="B577" s="47" t="s">
        <v>736</v>
      </c>
      <c r="C577" s="3"/>
      <c r="D577" s="42">
        <v>3750.93</v>
      </c>
      <c r="E577" s="3"/>
      <c r="F577" s="3"/>
      <c r="G577" s="3"/>
      <c r="H577" s="3"/>
      <c r="I577" s="3"/>
      <c r="J577" s="42">
        <v>3528.6087299999999</v>
      </c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2">
        <f t="shared" si="8"/>
        <v>0.94072902720125406</v>
      </c>
    </row>
    <row r="578" spans="1:21" ht="45">
      <c r="A578" s="10" t="s">
        <v>849</v>
      </c>
      <c r="B578" s="47" t="s">
        <v>738</v>
      </c>
      <c r="C578" s="3"/>
      <c r="D578" s="42">
        <v>3750.93</v>
      </c>
      <c r="E578" s="3"/>
      <c r="F578" s="3"/>
      <c r="G578" s="3"/>
      <c r="H578" s="3"/>
      <c r="I578" s="3"/>
      <c r="J578" s="42">
        <v>3528.6087299999999</v>
      </c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2">
        <f t="shared" si="8"/>
        <v>0.94072902720125406</v>
      </c>
    </row>
    <row r="579" spans="1:21" ht="28.5">
      <c r="A579" s="28" t="s">
        <v>851</v>
      </c>
      <c r="B579" s="48" t="s">
        <v>850</v>
      </c>
      <c r="C579" s="26"/>
      <c r="D579" s="41">
        <v>8</v>
      </c>
      <c r="E579" s="26"/>
      <c r="F579" s="26"/>
      <c r="G579" s="26"/>
      <c r="H579" s="26"/>
      <c r="I579" s="26"/>
      <c r="J579" s="41">
        <v>0</v>
      </c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3">
        <f t="shared" si="8"/>
        <v>0</v>
      </c>
    </row>
    <row r="580" spans="1:21">
      <c r="A580" s="10" t="s">
        <v>853</v>
      </c>
      <c r="B580" s="47" t="s">
        <v>852</v>
      </c>
      <c r="C580" s="3"/>
      <c r="D580" s="42">
        <v>8</v>
      </c>
      <c r="E580" s="3"/>
      <c r="F580" s="3"/>
      <c r="G580" s="3"/>
      <c r="H580" s="3"/>
      <c r="I580" s="3"/>
      <c r="J580" s="42">
        <v>0</v>
      </c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2">
        <f t="shared" si="8"/>
        <v>0</v>
      </c>
    </row>
    <row r="581" spans="1:21">
      <c r="A581" s="10" t="s">
        <v>855</v>
      </c>
      <c r="B581" s="47" t="s">
        <v>854</v>
      </c>
      <c r="C581" s="3"/>
      <c r="D581" s="42">
        <v>8</v>
      </c>
      <c r="E581" s="3"/>
      <c r="F581" s="3"/>
      <c r="G581" s="3"/>
      <c r="H581" s="3"/>
      <c r="I581" s="3"/>
      <c r="J581" s="42">
        <v>0</v>
      </c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2">
        <f t="shared" si="8"/>
        <v>0</v>
      </c>
    </row>
    <row r="582" spans="1:21">
      <c r="A582" s="10" t="s">
        <v>857</v>
      </c>
      <c r="B582" s="47" t="s">
        <v>856</v>
      </c>
      <c r="C582" s="3"/>
      <c r="D582" s="42">
        <v>8</v>
      </c>
      <c r="E582" s="3"/>
      <c r="F582" s="3"/>
      <c r="G582" s="3"/>
      <c r="H582" s="3"/>
      <c r="I582" s="3"/>
      <c r="J582" s="42">
        <v>0</v>
      </c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2">
        <f t="shared" si="8"/>
        <v>0</v>
      </c>
    </row>
    <row r="583" spans="1:21">
      <c r="A583" s="12"/>
      <c r="B583" s="51" t="s">
        <v>858</v>
      </c>
      <c r="C583" s="3"/>
      <c r="D583" s="44">
        <v>-19717.5</v>
      </c>
      <c r="E583" s="26"/>
      <c r="F583" s="26"/>
      <c r="G583" s="26"/>
      <c r="H583" s="26"/>
      <c r="I583" s="26"/>
      <c r="J583" s="44">
        <v>6108.2689500000006</v>
      </c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3">
        <f t="shared" si="8"/>
        <v>-0.30978922023583116</v>
      </c>
    </row>
    <row r="584" spans="1:21" ht="21" customHeight="1">
      <c r="A584" s="6"/>
      <c r="B584" s="25" t="s">
        <v>377</v>
      </c>
      <c r="C584" s="27" t="s">
        <v>376</v>
      </c>
      <c r="D584" s="45">
        <v>3052174.0307</v>
      </c>
      <c r="E584" s="27" t="s">
        <v>376</v>
      </c>
      <c r="F584" s="27" t="s">
        <v>376</v>
      </c>
      <c r="G584" s="27" t="s">
        <v>376</v>
      </c>
      <c r="H584" s="27" t="s">
        <v>376</v>
      </c>
      <c r="I584" s="27" t="s">
        <v>376</v>
      </c>
      <c r="J584" s="45">
        <v>1919282.773</v>
      </c>
      <c r="K584" s="27" t="s">
        <v>376</v>
      </c>
      <c r="L584" s="27" t="s">
        <v>376</v>
      </c>
      <c r="M584" s="27" t="s">
        <v>376</v>
      </c>
      <c r="N584" s="27" t="s">
        <v>376</v>
      </c>
      <c r="O584" s="27" t="s">
        <v>376</v>
      </c>
      <c r="P584" s="27" t="s">
        <v>376</v>
      </c>
      <c r="Q584" s="27" t="s">
        <v>376</v>
      </c>
      <c r="R584" s="27" t="s">
        <v>376</v>
      </c>
      <c r="S584" s="27" t="s">
        <v>376</v>
      </c>
      <c r="T584" s="27" t="s">
        <v>376</v>
      </c>
      <c r="U584" s="23">
        <f t="shared" si="8"/>
        <v>0.62882481591648387</v>
      </c>
    </row>
    <row r="585" spans="1:21">
      <c r="A585" s="13"/>
      <c r="B585" s="52" t="s">
        <v>900</v>
      </c>
      <c r="C585" s="3"/>
      <c r="D585" s="43">
        <v>14639.98617</v>
      </c>
      <c r="E585" s="3"/>
      <c r="F585" s="3"/>
      <c r="G585" s="3"/>
      <c r="H585" s="3"/>
      <c r="I585" s="3"/>
      <c r="J585" s="43">
        <v>3409.6397099999999</v>
      </c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2">
        <f t="shared" si="8"/>
        <v>0.23289910730837801</v>
      </c>
    </row>
    <row r="586" spans="1:21">
      <c r="A586" s="13" t="s">
        <v>861</v>
      </c>
      <c r="B586" s="47" t="s">
        <v>860</v>
      </c>
      <c r="C586" s="3"/>
      <c r="D586" s="43">
        <v>11230.346460000001</v>
      </c>
      <c r="E586" s="3"/>
      <c r="F586" s="3"/>
      <c r="G586" s="3"/>
      <c r="H586" s="3"/>
      <c r="I586" s="3"/>
      <c r="J586" s="43">
        <v>0</v>
      </c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2">
        <f t="shared" si="8"/>
        <v>0</v>
      </c>
    </row>
    <row r="587" spans="1:21" ht="30">
      <c r="A587" s="13" t="s">
        <v>863</v>
      </c>
      <c r="B587" s="47" t="s">
        <v>862</v>
      </c>
      <c r="C587" s="3"/>
      <c r="D587" s="43">
        <v>11230.346460000001</v>
      </c>
      <c r="E587" s="3"/>
      <c r="F587" s="3"/>
      <c r="G587" s="3"/>
      <c r="H587" s="3"/>
      <c r="I587" s="3"/>
      <c r="J587" s="43">
        <v>0</v>
      </c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2">
        <f t="shared" si="8"/>
        <v>0</v>
      </c>
    </row>
    <row r="588" spans="1:21" ht="30">
      <c r="A588" s="13" t="s">
        <v>865</v>
      </c>
      <c r="B588" s="47" t="s">
        <v>864</v>
      </c>
      <c r="C588" s="3"/>
      <c r="D588" s="43">
        <v>11230.346460000001</v>
      </c>
      <c r="E588" s="3"/>
      <c r="F588" s="3"/>
      <c r="G588" s="3"/>
      <c r="H588" s="3"/>
      <c r="I588" s="3"/>
      <c r="J588" s="43">
        <v>0</v>
      </c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2">
        <f t="shared" ref="U588:U608" si="9">J588/D588</f>
        <v>0</v>
      </c>
    </row>
    <row r="589" spans="1:21" ht="30">
      <c r="A589" s="13" t="s">
        <v>867</v>
      </c>
      <c r="B589" s="47" t="s">
        <v>866</v>
      </c>
      <c r="C589" s="3"/>
      <c r="D589" s="43">
        <v>3409.6397099999999</v>
      </c>
      <c r="E589" s="3"/>
      <c r="F589" s="3"/>
      <c r="G589" s="3"/>
      <c r="H589" s="3"/>
      <c r="I589" s="3"/>
      <c r="J589" s="43">
        <v>3409.6397099999999</v>
      </c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2">
        <f t="shared" si="9"/>
        <v>1</v>
      </c>
    </row>
    <row r="590" spans="1:21" ht="30">
      <c r="A590" s="13" t="s">
        <v>869</v>
      </c>
      <c r="B590" s="47" t="s">
        <v>868</v>
      </c>
      <c r="C590" s="3"/>
      <c r="D590" s="43">
        <v>3409.6397099999999</v>
      </c>
      <c r="E590" s="3"/>
      <c r="F590" s="3"/>
      <c r="G590" s="3"/>
      <c r="H590" s="3"/>
      <c r="I590" s="3"/>
      <c r="J590" s="43">
        <v>3409.6397099999999</v>
      </c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2">
        <f t="shared" si="9"/>
        <v>1</v>
      </c>
    </row>
    <row r="591" spans="1:21" ht="30">
      <c r="A591" s="13" t="s">
        <v>871</v>
      </c>
      <c r="B591" s="47" t="s">
        <v>870</v>
      </c>
      <c r="C591" s="3"/>
      <c r="D591" s="43">
        <v>3419.6880000000001</v>
      </c>
      <c r="E591" s="3"/>
      <c r="F591" s="3"/>
      <c r="G591" s="3"/>
      <c r="H591" s="3"/>
      <c r="I591" s="3"/>
      <c r="J591" s="43">
        <v>3419.6880000000001</v>
      </c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2">
        <f t="shared" si="9"/>
        <v>1</v>
      </c>
    </row>
    <row r="592" spans="1:21" ht="30">
      <c r="A592" s="13" t="s">
        <v>873</v>
      </c>
      <c r="B592" s="47" t="s">
        <v>872</v>
      </c>
      <c r="C592" s="3"/>
      <c r="D592" s="43">
        <v>3419.6880000000001</v>
      </c>
      <c r="E592" s="3"/>
      <c r="F592" s="3"/>
      <c r="G592" s="3"/>
      <c r="H592" s="3"/>
      <c r="I592" s="3"/>
      <c r="J592" s="43">
        <v>3419.6880000000001</v>
      </c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2">
        <f t="shared" si="9"/>
        <v>1</v>
      </c>
    </row>
    <row r="593" spans="1:21" ht="30">
      <c r="A593" s="13" t="s">
        <v>875</v>
      </c>
      <c r="B593" s="47" t="s">
        <v>874</v>
      </c>
      <c r="C593" s="3"/>
      <c r="D593" s="43">
        <v>-10.048290000000001</v>
      </c>
      <c r="E593" s="3"/>
      <c r="F593" s="3"/>
      <c r="G593" s="3"/>
      <c r="H593" s="3"/>
      <c r="I593" s="3"/>
      <c r="J593" s="43">
        <v>-10.048290000000001</v>
      </c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2">
        <f t="shared" si="9"/>
        <v>1</v>
      </c>
    </row>
    <row r="594" spans="1:21" ht="30">
      <c r="A594" s="13" t="s">
        <v>877</v>
      </c>
      <c r="B594" s="47" t="s">
        <v>876</v>
      </c>
      <c r="C594" s="3"/>
      <c r="D594" s="43">
        <v>-10.048290000000001</v>
      </c>
      <c r="E594" s="3"/>
      <c r="F594" s="3"/>
      <c r="G594" s="3"/>
      <c r="H594" s="3"/>
      <c r="I594" s="3"/>
      <c r="J594" s="43">
        <v>-10.048290000000001</v>
      </c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2">
        <f t="shared" si="9"/>
        <v>1</v>
      </c>
    </row>
    <row r="595" spans="1:21">
      <c r="A595" s="13"/>
      <c r="B595" s="52" t="s">
        <v>901</v>
      </c>
      <c r="C595" s="3"/>
      <c r="D595" s="43">
        <v>0</v>
      </c>
      <c r="E595" s="3"/>
      <c r="F595" s="3"/>
      <c r="G595" s="3"/>
      <c r="H595" s="3"/>
      <c r="I595" s="3"/>
      <c r="J595" s="43">
        <v>0</v>
      </c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2"/>
    </row>
    <row r="596" spans="1:21">
      <c r="A596" s="13"/>
      <c r="B596" s="52" t="s">
        <v>902</v>
      </c>
      <c r="C596" s="3"/>
      <c r="D596" s="43">
        <v>5077.5138299999999</v>
      </c>
      <c r="E596" s="3"/>
      <c r="F596" s="3"/>
      <c r="G596" s="3"/>
      <c r="H596" s="3"/>
      <c r="I596" s="3"/>
      <c r="J596" s="43">
        <v>-9517.908660000001</v>
      </c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2">
        <f t="shared" si="9"/>
        <v>-1.8745214643758048</v>
      </c>
    </row>
    <row r="597" spans="1:21">
      <c r="A597" s="13" t="s">
        <v>879</v>
      </c>
      <c r="B597" s="47" t="s">
        <v>878</v>
      </c>
      <c r="C597" s="3"/>
      <c r="D597" s="43">
        <v>5077.5138299999999</v>
      </c>
      <c r="E597" s="3"/>
      <c r="F597" s="3"/>
      <c r="G597" s="3"/>
      <c r="H597" s="3"/>
      <c r="I597" s="3"/>
      <c r="J597" s="43">
        <v>-9517.908660000001</v>
      </c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2">
        <f t="shared" si="9"/>
        <v>-1.8745214643758048</v>
      </c>
    </row>
    <row r="598" spans="1:21">
      <c r="A598" s="13"/>
      <c r="B598" s="52" t="s">
        <v>880</v>
      </c>
      <c r="C598" s="3"/>
      <c r="D598" s="43">
        <v>-3047106.5651599998</v>
      </c>
      <c r="E598" s="3"/>
      <c r="F598" s="3"/>
      <c r="G598" s="3"/>
      <c r="H598" s="3"/>
      <c r="I598" s="3"/>
      <c r="J598" s="43">
        <v>-1949963.2585699998</v>
      </c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2">
        <f t="shared" si="9"/>
        <v>0.63993930532836807</v>
      </c>
    </row>
    <row r="599" spans="1:21">
      <c r="A599" s="13" t="s">
        <v>882</v>
      </c>
      <c r="B599" s="47" t="s">
        <v>881</v>
      </c>
      <c r="C599" s="3"/>
      <c r="D599" s="43">
        <v>-3047106.5651599998</v>
      </c>
      <c r="E599" s="3"/>
      <c r="F599" s="3"/>
      <c r="G599" s="3"/>
      <c r="H599" s="3"/>
      <c r="I599" s="3"/>
      <c r="J599" s="43">
        <v>-1949963.2585699998</v>
      </c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2">
        <f t="shared" si="9"/>
        <v>0.63993930532836807</v>
      </c>
    </row>
    <row r="600" spans="1:21">
      <c r="A600" s="13" t="s">
        <v>884</v>
      </c>
      <c r="B600" s="47" t="s">
        <v>883</v>
      </c>
      <c r="C600" s="3"/>
      <c r="D600" s="43">
        <v>-3047106.5651599998</v>
      </c>
      <c r="E600" s="3"/>
      <c r="F600" s="3"/>
      <c r="G600" s="3"/>
      <c r="H600" s="3"/>
      <c r="I600" s="3"/>
      <c r="J600" s="43">
        <v>-1949963.2585699998</v>
      </c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2">
        <f t="shared" si="9"/>
        <v>0.63993930532836807</v>
      </c>
    </row>
    <row r="601" spans="1:21">
      <c r="A601" s="13" t="s">
        <v>886</v>
      </c>
      <c r="B601" s="47" t="s">
        <v>885</v>
      </c>
      <c r="C601" s="3"/>
      <c r="D601" s="43">
        <v>-3047106.5651599998</v>
      </c>
      <c r="E601" s="3"/>
      <c r="F601" s="3"/>
      <c r="G601" s="3"/>
      <c r="H601" s="3"/>
      <c r="I601" s="3"/>
      <c r="J601" s="43">
        <v>-1949963.2585699998</v>
      </c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2">
        <f t="shared" si="9"/>
        <v>0.63993930532836807</v>
      </c>
    </row>
    <row r="602" spans="1:21">
      <c r="A602" s="13" t="s">
        <v>888</v>
      </c>
      <c r="B602" s="47" t="s">
        <v>887</v>
      </c>
      <c r="C602" s="3"/>
      <c r="D602" s="43">
        <v>-3047106.5651599998</v>
      </c>
      <c r="E602" s="3"/>
      <c r="F602" s="3"/>
      <c r="G602" s="3"/>
      <c r="H602" s="3"/>
      <c r="I602" s="3"/>
      <c r="J602" s="43">
        <v>-1949963.2585699998</v>
      </c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2">
        <f t="shared" si="9"/>
        <v>0.63993930532836807</v>
      </c>
    </row>
    <row r="603" spans="1:21">
      <c r="A603" s="13" t="s">
        <v>19</v>
      </c>
      <c r="B603" s="52" t="s">
        <v>889</v>
      </c>
      <c r="C603" s="3"/>
      <c r="D603" s="43">
        <v>3052184.0789899998</v>
      </c>
      <c r="E603" s="3"/>
      <c r="F603" s="3"/>
      <c r="G603" s="3"/>
      <c r="H603" s="3"/>
      <c r="I603" s="3"/>
      <c r="J603" s="43">
        <v>1940445.3499100001</v>
      </c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2">
        <f t="shared" si="9"/>
        <v>0.63575633044783919</v>
      </c>
    </row>
    <row r="604" spans="1:21">
      <c r="A604" s="13" t="s">
        <v>891</v>
      </c>
      <c r="B604" s="47" t="s">
        <v>890</v>
      </c>
      <c r="C604" s="3"/>
      <c r="D604" s="43">
        <v>3052184.0789899998</v>
      </c>
      <c r="E604" s="3"/>
      <c r="F604" s="3"/>
      <c r="G604" s="3"/>
      <c r="H604" s="3"/>
      <c r="I604" s="3"/>
      <c r="J604" s="43">
        <v>1940445.3499100001</v>
      </c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2">
        <f t="shared" si="9"/>
        <v>0.63575633044783919</v>
      </c>
    </row>
    <row r="605" spans="1:21">
      <c r="A605" s="13" t="s">
        <v>893</v>
      </c>
      <c r="B605" s="47" t="s">
        <v>892</v>
      </c>
      <c r="C605" s="3"/>
      <c r="D605" s="43">
        <v>3052184.0789899998</v>
      </c>
      <c r="E605" s="3"/>
      <c r="F605" s="3"/>
      <c r="G605" s="3"/>
      <c r="H605" s="3"/>
      <c r="I605" s="3"/>
      <c r="J605" s="43">
        <v>1940445.3499100001</v>
      </c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2">
        <f t="shared" si="9"/>
        <v>0.63575633044783919</v>
      </c>
    </row>
    <row r="606" spans="1:21">
      <c r="A606" s="13" t="s">
        <v>895</v>
      </c>
      <c r="B606" s="47" t="s">
        <v>894</v>
      </c>
      <c r="C606" s="3"/>
      <c r="D606" s="43">
        <v>3052184.0789899998</v>
      </c>
      <c r="E606" s="3"/>
      <c r="F606" s="3"/>
      <c r="G606" s="3"/>
      <c r="H606" s="3"/>
      <c r="I606" s="3"/>
      <c r="J606" s="43">
        <v>1940445.3499100001</v>
      </c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2">
        <f t="shared" si="9"/>
        <v>0.63575633044783919</v>
      </c>
    </row>
    <row r="607" spans="1:21" ht="30.75" thickBot="1">
      <c r="A607" s="14" t="s">
        <v>897</v>
      </c>
      <c r="B607" s="53" t="s">
        <v>896</v>
      </c>
      <c r="C607" s="4"/>
      <c r="D607" s="46">
        <v>3052184.0789899998</v>
      </c>
      <c r="E607" s="4"/>
      <c r="F607" s="4"/>
      <c r="G607" s="4"/>
      <c r="H607" s="4"/>
      <c r="I607" s="4"/>
      <c r="J607" s="46">
        <v>1940445.3499100001</v>
      </c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5">
        <f t="shared" si="9"/>
        <v>0.63575633044783919</v>
      </c>
    </row>
    <row r="608" spans="1:21" ht="20.25" customHeight="1">
      <c r="A608" s="24"/>
      <c r="B608" s="25" t="s">
        <v>859</v>
      </c>
      <c r="C608" s="26"/>
      <c r="D608" s="41">
        <v>19717.5</v>
      </c>
      <c r="E608" s="26"/>
      <c r="F608" s="26"/>
      <c r="G608" s="26"/>
      <c r="H608" s="26"/>
      <c r="I608" s="26"/>
      <c r="J608" s="41">
        <v>-6108.2689500000006</v>
      </c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3">
        <f t="shared" si="9"/>
        <v>-0.30978922023583116</v>
      </c>
    </row>
    <row r="612" spans="1:10">
      <c r="A612" s="54" t="s">
        <v>922</v>
      </c>
      <c r="B612" s="54"/>
      <c r="C612" s="54"/>
      <c r="D612" s="54"/>
      <c r="E612" s="54"/>
      <c r="F612" s="55"/>
      <c r="G612" s="55"/>
      <c r="H612" s="55"/>
      <c r="I612" s="55"/>
      <c r="J612" s="56"/>
    </row>
    <row r="613" spans="1:10">
      <c r="A613" s="54" t="s">
        <v>916</v>
      </c>
      <c r="B613" s="54"/>
      <c r="C613" s="54" t="s">
        <v>917</v>
      </c>
      <c r="D613" s="54" t="s">
        <v>923</v>
      </c>
      <c r="E613" s="54"/>
      <c r="F613" s="55"/>
      <c r="G613" s="55"/>
      <c r="H613" s="55"/>
      <c r="I613" s="55"/>
      <c r="J613" s="56"/>
    </row>
    <row r="614" spans="1:10">
      <c r="A614" s="54"/>
      <c r="B614" s="54"/>
      <c r="C614" s="54"/>
      <c r="D614" s="54"/>
      <c r="E614" s="54"/>
      <c r="F614" s="55"/>
      <c r="G614" s="55"/>
      <c r="H614" s="55"/>
      <c r="I614" s="55"/>
      <c r="J614" s="56"/>
    </row>
    <row r="615" spans="1:10">
      <c r="A615" s="54"/>
      <c r="B615" s="54"/>
      <c r="C615" s="54"/>
      <c r="D615" s="54"/>
      <c r="E615" s="54"/>
      <c r="F615" s="55"/>
      <c r="G615" s="55"/>
      <c r="H615" s="55"/>
      <c r="I615" s="55"/>
      <c r="J615" s="56"/>
    </row>
    <row r="616" spans="1:10">
      <c r="A616" s="54"/>
      <c r="B616" s="54"/>
      <c r="C616" s="54"/>
      <c r="D616" s="54"/>
      <c r="E616" s="54"/>
      <c r="F616" s="55"/>
      <c r="G616" s="55"/>
      <c r="H616" s="55"/>
      <c r="I616" s="55"/>
      <c r="J616" s="56"/>
    </row>
    <row r="617" spans="1:10">
      <c r="A617" s="54" t="s">
        <v>919</v>
      </c>
      <c r="B617" s="54"/>
      <c r="C617" s="54"/>
      <c r="D617" s="54"/>
      <c r="E617" s="54"/>
      <c r="F617" s="55"/>
      <c r="G617" s="55"/>
      <c r="H617" s="55"/>
      <c r="I617" s="55"/>
      <c r="J617" s="56"/>
    </row>
    <row r="618" spans="1:10">
      <c r="A618" s="57" t="s">
        <v>920</v>
      </c>
      <c r="B618" s="54"/>
      <c r="C618" s="54"/>
      <c r="D618" s="54"/>
      <c r="E618" s="54"/>
      <c r="F618" s="55"/>
      <c r="G618" s="55"/>
      <c r="H618" s="55"/>
      <c r="I618" s="55"/>
      <c r="J618" s="56"/>
    </row>
    <row r="619" spans="1:10">
      <c r="A619" s="54" t="s">
        <v>921</v>
      </c>
      <c r="B619" s="54"/>
      <c r="C619" s="54" t="s">
        <v>918</v>
      </c>
      <c r="D619" s="54" t="s">
        <v>918</v>
      </c>
      <c r="E619" s="58"/>
      <c r="F619" s="55"/>
      <c r="G619" s="55"/>
      <c r="H619" s="55"/>
      <c r="I619" s="55"/>
      <c r="J619" s="56"/>
    </row>
  </sheetData>
  <pageMargins left="0.78740157480314965" right="0.39370078740157483" top="0.59055118110236227" bottom="0.39370078740157483" header="0" footer="0"/>
  <pageSetup paperSize="9" scale="65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11064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1_Орг=34002_Ф=0503317M_Период=сен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51DEB5-AB08-4ADE-8BE6-7A9B57598D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за 9 месяцев 2023 го</vt:lpstr>
      <vt:lpstr>'Исполнение за 9 месяцев 2023 го'!Заголовки_для_печати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SSI</cp:lastModifiedBy>
  <cp:lastPrinted>2023-10-27T02:27:52Z</cp:lastPrinted>
  <dcterms:created xsi:type="dcterms:W3CDTF">2023-10-12T03:49:36Z</dcterms:created>
  <dcterms:modified xsi:type="dcterms:W3CDTF">2023-10-27T02:27:56Z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901_Орг=34002_Ф=0503317M_Период=сентябрь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34002_1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